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docx" ContentType="application/vnd.openxmlformats-officedocument.wordprocessingml.document"/>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O:\MOP_St Nazaire\25_0353_Centre des Finances publiques\06 Pieces ecrites\05_DCE\"/>
    </mc:Choice>
  </mc:AlternateContent>
  <xr:revisionPtr revIDLastSave="0" documentId="13_ncr:1_{2A8BE811-4653-428C-93F8-F21C4B28D7EF}" xr6:coauthVersionLast="36" xr6:coauthVersionMax="36" xr10:uidLastSave="{00000000-0000-0000-0000-000000000000}"/>
  <bookViews>
    <workbookView xWindow="0" yWindow="0" windowWidth="23016" windowHeight="6576" activeTab="1" xr2:uid="{69C4AEE7-6EC6-43C9-A44A-43D6EA769756}"/>
  </bookViews>
  <sheets>
    <sheet name="Page de garde" sheetId="1" r:id="rId1"/>
    <sheet name="DPGF" sheetId="3" r:id="rId2"/>
  </sheets>
  <definedNames>
    <definedName name="_xlnm.Print_Titles" localSheetId="1">DPGF!$1:$4</definedName>
    <definedName name="_xlnm.Print_Area" localSheetId="1">DPGF!$A$1:$J$655</definedName>
    <definedName name="_xlnm.Print_Area" localSheetId="0">'Page de garde'!$A$1:$H$48</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643" i="3" l="1"/>
  <c r="J645" i="3"/>
  <c r="J511" i="3"/>
  <c r="J510" i="3"/>
  <c r="J509" i="3"/>
  <c r="J508" i="3"/>
  <c r="J506" i="3"/>
  <c r="J505" i="3"/>
  <c r="J514" i="3" s="1"/>
  <c r="J624" i="3" s="1"/>
  <c r="J646" i="3" l="1"/>
  <c r="J647" i="3" s="1"/>
  <c r="J532" i="3"/>
  <c r="J534" i="3" s="1"/>
  <c r="J634" i="3" s="1"/>
  <c r="J636" i="3" s="1"/>
  <c r="J531" i="3"/>
  <c r="J536" i="3" l="1"/>
  <c r="J497" i="3"/>
  <c r="J496" i="3"/>
  <c r="J498" i="3"/>
  <c r="J494" i="3"/>
  <c r="J499" i="3"/>
  <c r="J493" i="3"/>
  <c r="J502" i="3" l="1"/>
  <c r="J623" i="3" s="1"/>
  <c r="J488" i="3"/>
  <c r="J490" i="3" s="1"/>
  <c r="J622" i="3" s="1"/>
  <c r="J487" i="3"/>
  <c r="J140" i="3" l="1"/>
  <c r="J419" i="3" l="1"/>
  <c r="J286" i="3"/>
  <c r="J287" i="3"/>
  <c r="J243" i="3"/>
  <c r="J245" i="3" s="1"/>
  <c r="J597" i="3" l="1"/>
  <c r="J522" i="3"/>
  <c r="J524" i="3" s="1"/>
  <c r="J629" i="3" s="1"/>
  <c r="J631" i="3" s="1"/>
  <c r="J521" i="3"/>
  <c r="J482" i="3"/>
  <c r="J481" i="3"/>
  <c r="J480" i="3"/>
  <c r="J474" i="3"/>
  <c r="J473" i="3"/>
  <c r="J472" i="3"/>
  <c r="J471" i="3"/>
  <c r="J470" i="3"/>
  <c r="J469" i="3"/>
  <c r="J468" i="3"/>
  <c r="J467" i="3"/>
  <c r="J466" i="3"/>
  <c r="J461" i="3"/>
  <c r="J460" i="3"/>
  <c r="J459" i="3"/>
  <c r="J458" i="3"/>
  <c r="J454" i="3"/>
  <c r="J453" i="3"/>
  <c r="J452" i="3"/>
  <c r="J451" i="3"/>
  <c r="J442" i="3"/>
  <c r="J441" i="3"/>
  <c r="J440" i="3"/>
  <c r="J437" i="3"/>
  <c r="J436" i="3"/>
  <c r="J433" i="3"/>
  <c r="J432" i="3"/>
  <c r="J425" i="3"/>
  <c r="J424" i="3"/>
  <c r="J423" i="3"/>
  <c r="J418" i="3"/>
  <c r="J417" i="3"/>
  <c r="J414" i="3"/>
  <c r="J413" i="3"/>
  <c r="J412" i="3"/>
  <c r="J411" i="3"/>
  <c r="J410" i="3"/>
  <c r="J409" i="3"/>
  <c r="J408" i="3"/>
  <c r="J407" i="3"/>
  <c r="J406" i="3"/>
  <c r="J405" i="3"/>
  <c r="J398" i="3"/>
  <c r="J397" i="3"/>
  <c r="J396" i="3"/>
  <c r="J394" i="3"/>
  <c r="J393" i="3"/>
  <c r="J392" i="3"/>
  <c r="J391" i="3"/>
  <c r="J388" i="3"/>
  <c r="J387" i="3"/>
  <c r="J386" i="3"/>
  <c r="J385" i="3"/>
  <c r="J378" i="3"/>
  <c r="J377" i="3"/>
  <c r="J376" i="3"/>
  <c r="J368" i="3"/>
  <c r="J367" i="3"/>
  <c r="J364" i="3"/>
  <c r="J363" i="3"/>
  <c r="J362" i="3"/>
  <c r="J361" i="3"/>
  <c r="J360" i="3"/>
  <c r="J357" i="3"/>
  <c r="J356" i="3"/>
  <c r="J355" i="3"/>
  <c r="J354" i="3"/>
  <c r="J353" i="3"/>
  <c r="J352" i="3"/>
  <c r="J351" i="3"/>
  <c r="J348" i="3"/>
  <c r="J347" i="3"/>
  <c r="J346" i="3"/>
  <c r="J343" i="3"/>
  <c r="J342" i="3"/>
  <c r="J341" i="3"/>
  <c r="J338" i="3"/>
  <c r="J335" i="3"/>
  <c r="J334" i="3"/>
  <c r="J331" i="3"/>
  <c r="J330" i="3"/>
  <c r="J329" i="3"/>
  <c r="J328" i="3"/>
  <c r="J327" i="3"/>
  <c r="J326" i="3"/>
  <c r="J325" i="3"/>
  <c r="J324" i="3"/>
  <c r="J323" i="3"/>
  <c r="J322" i="3"/>
  <c r="J321" i="3"/>
  <c r="J320" i="3"/>
  <c r="J319" i="3"/>
  <c r="J318" i="3"/>
  <c r="J317" i="3"/>
  <c r="J314" i="3"/>
  <c r="J313" i="3"/>
  <c r="J312" i="3"/>
  <c r="J311" i="3"/>
  <c r="J310" i="3"/>
  <c r="J309" i="3"/>
  <c r="J308" i="3"/>
  <c r="J307" i="3"/>
  <c r="J306" i="3"/>
  <c r="J305" i="3"/>
  <c r="J304" i="3"/>
  <c r="J303" i="3"/>
  <c r="J302" i="3"/>
  <c r="J299" i="3"/>
  <c r="J298" i="3"/>
  <c r="J297" i="3"/>
  <c r="J291" i="3"/>
  <c r="J290" i="3"/>
  <c r="J289" i="3"/>
  <c r="J288" i="3"/>
  <c r="J285" i="3"/>
  <c r="J282" i="3"/>
  <c r="J281" i="3"/>
  <c r="J278" i="3"/>
  <c r="J277" i="3"/>
  <c r="J276" i="3"/>
  <c r="J275" i="3"/>
  <c r="J274" i="3"/>
  <c r="J273" i="3"/>
  <c r="J269" i="3"/>
  <c r="J265" i="3"/>
  <c r="J262" i="3"/>
  <c r="J255" i="3"/>
  <c r="J254" i="3"/>
  <c r="J253" i="3"/>
  <c r="J252" i="3"/>
  <c r="J237" i="3"/>
  <c r="J236" i="3"/>
  <c r="J235" i="3"/>
  <c r="J234" i="3"/>
  <c r="J233" i="3"/>
  <c r="J232" i="3"/>
  <c r="J231" i="3"/>
  <c r="J224" i="3"/>
  <c r="J218" i="3"/>
  <c r="J212" i="3"/>
  <c r="J211" i="3"/>
  <c r="J210" i="3"/>
  <c r="J209" i="3"/>
  <c r="J208" i="3"/>
  <c r="J207" i="3"/>
  <c r="J206" i="3"/>
  <c r="J205" i="3"/>
  <c r="J197" i="3"/>
  <c r="J588" i="3" s="1"/>
  <c r="J194" i="3"/>
  <c r="J193" i="3"/>
  <c r="J192" i="3"/>
  <c r="J195" i="3" s="1"/>
  <c r="J191" i="3"/>
  <c r="J190" i="3"/>
  <c r="J189" i="3"/>
  <c r="J188" i="3"/>
  <c r="J187" i="3"/>
  <c r="J586" i="3" s="1"/>
  <c r="J184" i="3"/>
  <c r="J183" i="3"/>
  <c r="J182" i="3"/>
  <c r="J181" i="3"/>
  <c r="J180" i="3"/>
  <c r="J179" i="3"/>
  <c r="J178" i="3"/>
  <c r="J177" i="3"/>
  <c r="J176" i="3"/>
  <c r="J584" i="3" s="1"/>
  <c r="J172" i="3"/>
  <c r="J171" i="3"/>
  <c r="J170" i="3"/>
  <c r="J174" i="3" s="1"/>
  <c r="J169" i="3"/>
  <c r="J168" i="3"/>
  <c r="J167" i="3"/>
  <c r="J166" i="3"/>
  <c r="J165" i="3"/>
  <c r="J582" i="3" s="1"/>
  <c r="J164" i="3"/>
  <c r="J163" i="3"/>
  <c r="J581" i="3" s="1"/>
  <c r="J159" i="3"/>
  <c r="J161" i="3" s="1"/>
  <c r="J153" i="3"/>
  <c r="J152" i="3"/>
  <c r="J151" i="3"/>
  <c r="J141" i="3"/>
  <c r="J139" i="3"/>
  <c r="J138" i="3"/>
  <c r="J133" i="3"/>
  <c r="J132" i="3"/>
  <c r="J131" i="3"/>
  <c r="J126" i="3"/>
  <c r="J125" i="3"/>
  <c r="J124" i="3"/>
  <c r="J123" i="3"/>
  <c r="J119" i="3"/>
  <c r="J118" i="3"/>
  <c r="J120" i="3" s="1"/>
  <c r="J117" i="3"/>
  <c r="J113" i="3"/>
  <c r="J112" i="3"/>
  <c r="J111" i="3"/>
  <c r="J110" i="3"/>
  <c r="J106" i="3"/>
  <c r="J105" i="3"/>
  <c r="J104" i="3"/>
  <c r="J103" i="3"/>
  <c r="J97" i="3"/>
  <c r="J96" i="3"/>
  <c r="J95" i="3"/>
  <c r="J94" i="3"/>
  <c r="J93" i="3"/>
  <c r="J92" i="3"/>
  <c r="J84" i="3"/>
  <c r="J563" i="3" s="1"/>
  <c r="J83" i="3"/>
  <c r="J82" i="3"/>
  <c r="J562" i="3" s="1"/>
  <c r="J81" i="3"/>
  <c r="J80" i="3"/>
  <c r="J561" i="3" s="1"/>
  <c r="J79" i="3"/>
  <c r="J78" i="3"/>
  <c r="J560" i="3" s="1"/>
  <c r="J77" i="3"/>
  <c r="J76" i="3"/>
  <c r="J559" i="3" s="1"/>
  <c r="J75" i="3"/>
  <c r="J74" i="3"/>
  <c r="J558" i="3" s="1"/>
  <c r="J73" i="3"/>
  <c r="J72" i="3"/>
  <c r="J557" i="3" s="1"/>
  <c r="J71" i="3"/>
  <c r="J70" i="3"/>
  <c r="J556" i="3" s="1"/>
  <c r="J69" i="3"/>
  <c r="J68" i="3"/>
  <c r="J555" i="3" s="1"/>
  <c r="J67" i="3"/>
  <c r="J66" i="3"/>
  <c r="J554" i="3" s="1"/>
  <c r="J65" i="3"/>
  <c r="J64" i="3"/>
  <c r="J58" i="3"/>
  <c r="J548" i="3" s="1"/>
  <c r="J57" i="3"/>
  <c r="J56" i="3"/>
  <c r="J547" i="3" s="1"/>
  <c r="J55" i="3"/>
  <c r="J54" i="3"/>
  <c r="J546" i="3" s="1"/>
  <c r="J53" i="3"/>
  <c r="J52" i="3"/>
  <c r="J545" i="3" s="1"/>
  <c r="J51" i="3"/>
  <c r="J50" i="3"/>
  <c r="J544" i="3" s="1"/>
  <c r="J46" i="3"/>
  <c r="J45" i="3"/>
  <c r="J44" i="3"/>
  <c r="J43" i="3"/>
  <c r="J42" i="3"/>
  <c r="J41" i="3"/>
  <c r="J40" i="3"/>
  <c r="J39" i="3"/>
  <c r="J38" i="3"/>
  <c r="J37" i="3"/>
  <c r="J36" i="3"/>
  <c r="J35" i="3"/>
  <c r="J34" i="3"/>
  <c r="J33" i="3"/>
  <c r="J32" i="3"/>
  <c r="J31" i="3"/>
  <c r="J30" i="3"/>
  <c r="J29" i="3"/>
  <c r="J28" i="3"/>
  <c r="J27" i="3"/>
  <c r="J26" i="3"/>
  <c r="J25" i="3"/>
  <c r="J24" i="3"/>
  <c r="J23" i="3"/>
  <c r="J22" i="3"/>
  <c r="J21" i="3"/>
  <c r="J20" i="3"/>
  <c r="J19" i="3"/>
  <c r="J18" i="3"/>
  <c r="J17" i="3"/>
  <c r="J16" i="3"/>
  <c r="J15" i="3"/>
  <c r="J14" i="3"/>
  <c r="J13" i="3"/>
  <c r="J12" i="3"/>
  <c r="J11" i="3"/>
  <c r="J542" i="3" s="1"/>
  <c r="J10" i="3"/>
  <c r="J9" i="3"/>
  <c r="J541" i="3" s="1"/>
  <c r="J114" i="3" l="1"/>
  <c r="J484" i="3"/>
  <c r="J621" i="3" s="1"/>
  <c r="J380" i="3"/>
  <c r="J609" i="3" s="1"/>
  <c r="J456" i="3"/>
  <c r="J618" i="3" s="1"/>
  <c r="J427" i="3"/>
  <c r="J612" i="3" s="1"/>
  <c r="J143" i="3"/>
  <c r="J135" i="3"/>
  <c r="J185" i="3"/>
  <c r="J585" i="3" s="1"/>
  <c r="J99" i="3"/>
  <c r="J568" i="3" s="1"/>
  <c r="J155" i="3"/>
  <c r="J579" i="3" s="1"/>
  <c r="J226" i="3"/>
  <c r="J595" i="3" s="1"/>
  <c r="J292" i="3"/>
  <c r="J603" i="3" s="1"/>
  <c r="J420" i="3"/>
  <c r="J611" i="3" s="1"/>
  <c r="J239" i="3"/>
  <c r="J596" i="3" s="1"/>
  <c r="J400" i="3"/>
  <c r="J610" i="3" s="1"/>
  <c r="J220" i="3"/>
  <c r="J594" i="3" s="1"/>
  <c r="J214" i="3"/>
  <c r="J593" i="3" s="1"/>
  <c r="J444" i="3"/>
  <c r="J613" i="3" s="1"/>
  <c r="J369" i="3"/>
  <c r="J604" i="3" s="1"/>
  <c r="J463" i="3"/>
  <c r="J619" i="3" s="1"/>
  <c r="J476" i="3"/>
  <c r="J620" i="3" s="1"/>
  <c r="J48" i="3"/>
  <c r="J553" i="3"/>
  <c r="J565" i="3" s="1"/>
  <c r="J86" i="3"/>
  <c r="J107" i="3"/>
  <c r="J569" i="3" s="1"/>
  <c r="J128" i="3"/>
  <c r="J572" i="3" s="1"/>
  <c r="J257" i="3"/>
  <c r="J602" i="3" s="1"/>
  <c r="J526" i="3"/>
  <c r="J587" i="3"/>
  <c r="J583" i="3"/>
  <c r="J580" i="3"/>
  <c r="J574" i="3"/>
  <c r="J573" i="3"/>
  <c r="J571" i="3"/>
  <c r="J570" i="3"/>
  <c r="J626" i="3" l="1"/>
  <c r="J516" i="3"/>
  <c r="J615" i="3"/>
  <c r="J606" i="3"/>
  <c r="J590" i="3"/>
  <c r="J599" i="3"/>
  <c r="J576" i="3"/>
  <c r="J446" i="3"/>
  <c r="J247" i="3"/>
  <c r="J60" i="3"/>
  <c r="J543" i="3"/>
  <c r="J550" i="3" s="1"/>
  <c r="J371" i="3"/>
  <c r="J199" i="3"/>
  <c r="J145" i="3"/>
  <c r="J638" i="3" l="1"/>
</calcChain>
</file>

<file path=xl/sharedStrings.xml><?xml version="1.0" encoding="utf-8"?>
<sst xmlns="http://schemas.openxmlformats.org/spreadsheetml/2006/main" count="840" uniqueCount="372">
  <si>
    <t>Désignation</t>
  </si>
  <si>
    <t>U</t>
  </si>
  <si>
    <t>P.U.</t>
  </si>
  <si>
    <t>P.T.</t>
  </si>
  <si>
    <t>0.03.06 - Pièces d’exécution</t>
  </si>
  <si>
    <t>-</t>
  </si>
  <si>
    <t>Ens</t>
  </si>
  <si>
    <t>RÉCAPITULATIF</t>
  </si>
  <si>
    <t>CACHET DE L'ENTREPRISE</t>
  </si>
  <si>
    <t>TOTAL CHAPITRE 2</t>
  </si>
  <si>
    <t>TOTAL CHAPITRE 1</t>
  </si>
  <si>
    <t>0 - GENERALITES</t>
  </si>
  <si>
    <t>0.01 - Objet</t>
  </si>
  <si>
    <t>0.02 - Classement de l’établissement</t>
  </si>
  <si>
    <t>0.03 - Clauses administratives</t>
  </si>
  <si>
    <t>0.03.01 - Type de marché</t>
  </si>
  <si>
    <t>0.03.02 - Etendue des obligations</t>
  </si>
  <si>
    <t>0.03.03 - Assurance - Qualifications</t>
  </si>
  <si>
    <t>0.03.04 - Concordance des plans</t>
  </si>
  <si>
    <t>0.03.05 - Variante</t>
  </si>
  <si>
    <t>0.03.07 - Protection des ouvrages</t>
  </si>
  <si>
    <t>0.03.08 - Coordination</t>
  </si>
  <si>
    <t>0.03.09 - Dossier des Ouvrages Exécutés</t>
  </si>
  <si>
    <t>0.03.10 - Contrôle et essais</t>
  </si>
  <si>
    <t>0.03.11 - Information du personnel</t>
  </si>
  <si>
    <t>0.03.12 - Garanties</t>
  </si>
  <si>
    <t>0.04 - Synthèse</t>
  </si>
  <si>
    <t>0.05 - Mission du Bureau d’études</t>
  </si>
  <si>
    <t>0.06 - Documents officiels de référence</t>
  </si>
  <si>
    <t>0.07 - Limites de prestations</t>
  </si>
  <si>
    <t>0.08 - Équivalence des matériels et des matériaux</t>
  </si>
  <si>
    <t>TOTAL CHAPITRE 0</t>
  </si>
  <si>
    <t>1 - PRESCRIPTIONS TECHNIQUES GENERALES</t>
  </si>
  <si>
    <t>1.01 - Réglementation thermique/environnementale</t>
  </si>
  <si>
    <t>1.02 - Décret BACS</t>
  </si>
  <si>
    <t>1.03 - Bases de calculs plomberie</t>
  </si>
  <si>
    <t>1.04 - Bases de calculs Chauffage et Rafraîchissement</t>
  </si>
  <si>
    <t>1.05 - Bases de calculs Ventilation</t>
  </si>
  <si>
    <t>1.06 - Qualité de l’eau</t>
  </si>
  <si>
    <t>1.07 - Calorifuge</t>
  </si>
  <si>
    <t>1.08 - Repérage des réseaux</t>
  </si>
  <si>
    <t>1.09 - Trappes</t>
  </si>
  <si>
    <t>1.10 - Perméabilité à l'air</t>
  </si>
  <si>
    <t>1.11 - Exigences acoustiques à respecter</t>
  </si>
  <si>
    <t>TOTAL CHAPITRE 1</t>
  </si>
  <si>
    <t>2 - TRAVAUX DE DEPOSE ET DE PROTECTION DES OUVRAGES</t>
  </si>
  <si>
    <t>2.01 - Principe(s)</t>
  </si>
  <si>
    <t>Dépose des équipements chauffage existants (combles, escaliers)</t>
  </si>
  <si>
    <t>Dépose des canalisations de distribution chauffage existantes</t>
  </si>
  <si>
    <t>Dépose et repose des équipements sanitaires PMR (R+2 &amp; R+3)</t>
  </si>
  <si>
    <t>Vidange, consignation et repérage des réseaux conservés</t>
  </si>
  <si>
    <t>Bordereau de suivi des déchets (BSD)</t>
  </si>
  <si>
    <t>Total article 2.01</t>
  </si>
  <si>
    <t>2.02 - Relevés et continuités de service</t>
  </si>
  <si>
    <t>Visite de site impérative avant offre</t>
  </si>
  <si>
    <t>PM</t>
  </si>
  <si>
    <t>Liaisons provisoires pour continuité de service</t>
  </si>
  <si>
    <t>Maintien en fonctionnement des installations hors zone chantier</t>
  </si>
  <si>
    <t>Total article 2.02</t>
  </si>
  <si>
    <t>2.03 - Sujétions liées au phasage de l’opération</t>
  </si>
  <si>
    <t>Mise en service et essais par phase</t>
  </si>
  <si>
    <t>Document de synthèse par phase</t>
  </si>
  <si>
    <t>Total article 2.03</t>
  </si>
  <si>
    <t>2.04 - Protection des ouvrages</t>
  </si>
  <si>
    <t>Protection des ouvrages conservés (radiateurs, ventilation, sanitaires)</t>
  </si>
  <si>
    <t>Total article 2.04</t>
  </si>
  <si>
    <t>2.05 - Chauffage</t>
  </si>
  <si>
    <t>Dépose, évacuation et traitement des matériels chauffage</t>
  </si>
  <si>
    <t>Stockage et nettoyage des radiateurs réutilisés</t>
  </si>
  <si>
    <t>Remise en eau et purge après vidange</t>
  </si>
  <si>
    <t>Total article 2.05</t>
  </si>
  <si>
    <t>2.06 - Ventilation</t>
  </si>
  <si>
    <t>Dépose, évacuation et traitement des matériels ventilation non conservés</t>
  </si>
  <si>
    <t>Stockage et nettoyage des équipements ventilation réutilisés</t>
  </si>
  <si>
    <t>Total article 2.06</t>
  </si>
  <si>
    <t>2.07 - Plomberie</t>
  </si>
  <si>
    <t>Dépose, évacuation et traitement des matériels plomberie non conservés</t>
  </si>
  <si>
    <t>Stockage et nettoyage des équipements plomberie réutilisés</t>
  </si>
  <si>
    <t>Total article 2.07</t>
  </si>
  <si>
    <t>TOTAL CHAPITRE 2</t>
  </si>
  <si>
    <t>3 - PRESCRIPTIONS TECHNIQUES - PLOMBERIE</t>
  </si>
  <si>
    <t>3.01 - Principe(s)</t>
  </si>
  <si>
    <t>Dépose et neutralisation du réseau EU en sous-sol</t>
  </si>
  <si>
    <t>Dépose, adaptation et repose des vidoirs, vasques et ballons ECS</t>
  </si>
  <si>
    <t>Raccordement évacuations EU/EV sur réseaux existants</t>
  </si>
  <si>
    <t>Total article 3.01</t>
  </si>
  <si>
    <t>3.02 - Analyse de l'eau</t>
  </si>
  <si>
    <t>Analyse de l'eau distribuée suivant DTU 60.1</t>
  </si>
  <si>
    <t>Total article 3.02</t>
  </si>
  <si>
    <t>3.03 - Appareils sanitaires</t>
  </si>
  <si>
    <t>3.04 - Distribution d'eau froide</t>
  </si>
  <si>
    <t>3.05 - Réseaux intérieurs – Eau Froide Sanitaire</t>
  </si>
  <si>
    <t>Canalisation en tube cuivre SANCO suivant CCTP :</t>
  </si>
  <si>
    <t>ml</t>
  </si>
  <si>
    <t>Ø 14 x 1</t>
  </si>
  <si>
    <t>Vanne d'arrêt 1/4 de tour à boisseau sphérique</t>
  </si>
  <si>
    <t>Total article 3.05</t>
  </si>
  <si>
    <t>3.06 - Production d’eau chaude sanitaire</t>
  </si>
  <si>
    <t>3.07 - Distributions intérieures – eau chaude sanitaire</t>
  </si>
  <si>
    <t>Réseau eau chaude sanitaire en tube cuivre SANCO suivant CCTP :</t>
  </si>
  <si>
    <t>Isolant classe 3 pour eau chaude</t>
  </si>
  <si>
    <t>Total article 3.07</t>
  </si>
  <si>
    <t>3.08 - Désinfection des réseaux</t>
  </si>
  <si>
    <t>3.09 - Evacuation d’Eaux Usées, Eaux Vannes</t>
  </si>
  <si>
    <t>Réseau EU/EV en tube PVC NF-Me suivant CCTP :</t>
  </si>
  <si>
    <t>DN 50</t>
  </si>
  <si>
    <t>Raccord sur attentes existantes</t>
  </si>
  <si>
    <t>3.10 - Evacuation Eaux Pluviales (EP)</t>
  </si>
  <si>
    <t>TOTAL CHAPITRE 3</t>
  </si>
  <si>
    <t>4 - PRESCRIPTIONS TECHNIQUES - CHAUFFAGE</t>
  </si>
  <si>
    <t>4.01 - Principe(s)</t>
  </si>
  <si>
    <t>Dépose des radiateurs (combles, escaliers)</t>
  </si>
  <si>
    <t>Dépose et repose des radiateurs (paroi extérieure, bureau 101)</t>
  </si>
  <si>
    <t>Dépose et remplacement radiateurs (façade EST niveau 4)</t>
  </si>
  <si>
    <t>Neutralisation, vidange, sectionnement pour repose radiateurs</t>
  </si>
  <si>
    <t>Stockage et nettoyage des radiateurs déposés</t>
  </si>
  <si>
    <t>Remplacement robinets thermostatiques par neufs</t>
  </si>
  <si>
    <t>Installation d'un séparateur d'air en chaufferie</t>
  </si>
  <si>
    <t>Implantation vannes de coupure sur réseaux déposés</t>
  </si>
  <si>
    <t>Total article 4.01</t>
  </si>
  <si>
    <t>4.02 - Robinet(s) thermostatique(s)</t>
  </si>
  <si>
    <t>Total article 4.02</t>
  </si>
  <si>
    <t>4.03 - Séparateur d’air</t>
  </si>
  <si>
    <t>Total article 4.03</t>
  </si>
  <si>
    <t>4.04 - Canalisations de chauffage</t>
  </si>
  <si>
    <t>Canalisation acier noir tarif 1 (jusque Ø 50x60) :</t>
  </si>
  <si>
    <t>DN 15</t>
  </si>
  <si>
    <t>DN 25</t>
  </si>
  <si>
    <t>Peinture antirouille deux couches</t>
  </si>
  <si>
    <t>Bouteille d'air avec purgeur automatique</t>
  </si>
  <si>
    <t>Purge manuelle avec descente murale</t>
  </si>
  <si>
    <t>Réseau de vidange et échappement soupape en acier noir</t>
  </si>
  <si>
    <t>Total article 4.04</t>
  </si>
  <si>
    <t>TOTAL CHAPITRE 4</t>
  </si>
  <si>
    <t>5 - PRESCRIPTIONS TECHNIQUES - VENTILATION</t>
  </si>
  <si>
    <t>5.01 - Principes(s)</t>
  </si>
  <si>
    <t>Extracteur VMC 01 (local 156) suivant CCTP</t>
  </si>
  <si>
    <t>Centrale de traitement d'air double flux avec récupération d'énergie</t>
  </si>
  <si>
    <t>Grille acoustique au-dessus des portes bureaux</t>
  </si>
  <si>
    <t>Total article 5.01</t>
  </si>
  <si>
    <t>5.02 - Ventilation Simple Flux</t>
  </si>
  <si>
    <t>5.02.01 - Entrées d'air</t>
  </si>
  <si>
    <t>5.02.02 - Bouches d’extraction</t>
  </si>
  <si>
    <t>5.02.03 - Réseaux de ventilation</t>
  </si>
  <si>
    <t>Ø 125</t>
  </si>
  <si>
    <t>Ø 160</t>
  </si>
  <si>
    <t>Ø 200</t>
  </si>
  <si>
    <t>Ø 250</t>
  </si>
  <si>
    <t>Ø 355</t>
  </si>
  <si>
    <t>5.02.04 - Accessoires</t>
  </si>
  <si>
    <t>Manchette souple silicone A2-s1,d0</t>
  </si>
  <si>
    <t>5.02.05 - Extracteur(s)</t>
  </si>
  <si>
    <t>Châssis modulaire support acier galvanisé 40x40 mm</t>
  </si>
  <si>
    <t>5.02.01 - Air rejeté</t>
  </si>
  <si>
    <t>5.02.02 - Raccordements électriques</t>
  </si>
  <si>
    <t>Raccordement électrique des extracteurs depuis attente</t>
  </si>
  <si>
    <t>Mise à la terre des masses métalliques</t>
  </si>
  <si>
    <t>Contact sec pour report alarme (défaut pressostat)</t>
  </si>
  <si>
    <t>5.03 - Ventilation Double Flux</t>
  </si>
  <si>
    <t>5.03.01 - Soufflage et reprise d’air</t>
  </si>
  <si>
    <t>5.03.02 - Réseaux de ventilation</t>
  </si>
  <si>
    <t>5.03.03 - Accessoires</t>
  </si>
  <si>
    <t>25 mm</t>
  </si>
  <si>
    <t>50 mm</t>
  </si>
  <si>
    <t>Protection extérieure isolant par carter tôle Isoxal</t>
  </si>
  <si>
    <t>Trappe de visite pour réarmement clapet coupe-feu</t>
  </si>
  <si>
    <t>5.03.04 - Centrale de traitement d’air</t>
  </si>
  <si>
    <t>5.03.05 - Supportage</t>
  </si>
  <si>
    <t>5.03.06 - Air neuf</t>
  </si>
  <si>
    <t>Coupe sifflet acier galvanisé/inox AISI 304/316</t>
  </si>
  <si>
    <t>Grillage anti-volatiles acier inoxydable galvanisé maille 10x10 mm</t>
  </si>
  <si>
    <t>5.03.07 - Air rejeté</t>
  </si>
  <si>
    <t>Contre-cadre acier galvanisé</t>
  </si>
  <si>
    <t>5.03.08 - Régulation</t>
  </si>
  <si>
    <t>Horloge programmable pour CTA</t>
  </si>
  <si>
    <t>Sonde CO2</t>
  </si>
  <si>
    <t>Régulation pression constante des ventilateurs</t>
  </si>
  <si>
    <t>Régulation température air soufflé avec vanne 3 voies</t>
  </si>
  <si>
    <t>Protection antigel avec fermeture vanne et volet air neuf</t>
  </si>
  <si>
    <t>Free-cooling automatique</t>
  </si>
  <si>
    <t>Système d'alarme avec report GTC</t>
  </si>
  <si>
    <t>5.03.09 - Raccordements électriques</t>
  </si>
  <si>
    <t>Raccordement électrique CTA depuis attente</t>
  </si>
  <si>
    <t>Câble FR-N1X6G3 Cca-s1,d2,a2</t>
  </si>
  <si>
    <t>Mise à la terre et liaison équipotentielle</t>
  </si>
  <si>
    <t>Contact sec report défaut alarme technique</t>
  </si>
  <si>
    <t>Coupure d'arrêt d'urgence ventilation (armoire et coffret)</t>
  </si>
  <si>
    <t>5.03.10 - Mise en service</t>
  </si>
  <si>
    <t>Mise en service par fabricant avec PV</t>
  </si>
  <si>
    <t>TOTAL CHAPITRE 5</t>
  </si>
  <si>
    <t>6 - PRESCRIPTIONS TECHNIQUES - GESTION TECHNIQUE DU BATIMENT</t>
  </si>
  <si>
    <t>6.01 - Principe(s)</t>
  </si>
  <si>
    <t>Mise à jour de l’imagerie GTC pour nouveaux équipements</t>
  </si>
  <si>
    <t>Total article 6.01</t>
  </si>
  <si>
    <t>6.02 - Caractéristiques techniques</t>
  </si>
  <si>
    <t>6.02.01 - Architecture du système</t>
  </si>
  <si>
    <t>Contrôleur numérique avec technologie Web Serveur</t>
  </si>
  <si>
    <t>Vue graphique par équipement ou local technique</t>
  </si>
  <si>
    <t>Enregistrement et accès graphique des données</t>
  </si>
  <si>
    <t>Programmation horaire des équipements</t>
  </si>
  <si>
    <t>6.02.02 - Réseaux de communication</t>
  </si>
  <si>
    <t>Câble RS485 pour réseau BACnet MS/TP ou Modbus RTU</t>
  </si>
  <si>
    <t>Résistance de terminaison 120 ohms</t>
  </si>
  <si>
    <t>Câble bus M-Bus pour compteurs</t>
  </si>
  <si>
    <t>Câble bus DALI 5G1,5</t>
  </si>
  <si>
    <t>6.02.03 - Communication à distance</t>
  </si>
  <si>
    <t>Matériel et logiciel pour connexion à distance</t>
  </si>
  <si>
    <t>Raccordement sur ligne France Telecom</t>
  </si>
  <si>
    <t>6.03 - Installations raccordées sur la GTB</t>
  </si>
  <si>
    <t>6.03.01 - Ventilation, traitement d’air</t>
  </si>
  <si>
    <t>Commutation marche/arrêt par programme horaire pour CTA</t>
  </si>
  <si>
    <t>Asservissement ventilateur reprise/extraction</t>
  </si>
  <si>
    <t>Contrôle de débit par pressostat</t>
  </si>
  <si>
    <t>Régulation pression constante sur soufflage</t>
  </si>
  <si>
    <t>Signalisation fonctionnement et temps de fonctionnement</t>
  </si>
  <si>
    <t>Fermeture vannes et registres à l'arrêt</t>
  </si>
  <si>
    <t>Fonction free-cooling nocturne</t>
  </si>
  <si>
    <t>Commutation marche/arrêt par programme horaire pour VMC</t>
  </si>
  <si>
    <t>Contrôle de débit par pressostat pour VMC</t>
  </si>
  <si>
    <t>Alarme encrassement filtre par mesure dépression</t>
  </si>
  <si>
    <t>6.03.02 - Sondes de température</t>
  </si>
  <si>
    <t>Sonde de température filaire (R+1 à R+4)</t>
  </si>
  <si>
    <t>Raccordement à la GTB existante</t>
  </si>
  <si>
    <t>6.04 - Campagne de vérification des points GTB</t>
  </si>
  <si>
    <t>Claquage de points (test capteurs, actionneurs, organes)</t>
  </si>
  <si>
    <t>Rapport de claquage avec statut et actions correctives</t>
  </si>
  <si>
    <t>Total article 6.04</t>
  </si>
  <si>
    <t>6.05 - Mise en service / Formation / Assistance</t>
  </si>
  <si>
    <t>6.05.01 - Mise en service</t>
  </si>
  <si>
    <t>Essais matériels et vérifications fonctionnement</t>
  </si>
  <si>
    <t>Réglages et paramétrage</t>
  </si>
  <si>
    <t>6.05.02 - Formation des utilisateurs</t>
  </si>
  <si>
    <t>Formation de base (½ journée)</t>
  </si>
  <si>
    <t>Formation après 6 mois (½ journée)</t>
  </si>
  <si>
    <t>6.05.03 - Maintenance et adaptation durant la GPA</t>
  </si>
  <si>
    <t>Assistance GTB pendant la GPA</t>
  </si>
  <si>
    <t>Reprise programmation automates</t>
  </si>
  <si>
    <t>Assistance téléphonique</t>
  </si>
  <si>
    <t>TOTAL CHAPITRE 6</t>
  </si>
  <si>
    <t>7 - INTERVENTIONS DIVERSES</t>
  </si>
  <si>
    <t>7.01 - Percements/sciages</t>
  </si>
  <si>
    <t>Percement/sciage dans paroi béton (R+1 à R+4)</t>
  </si>
  <si>
    <t>Rebouchage percement avec mortier de réparation structurel</t>
  </si>
  <si>
    <t>Finition enduit lissé et peinture</t>
  </si>
  <si>
    <t>Total article 7.01</t>
  </si>
  <si>
    <t>7.02 - Structure métallique extérieure</t>
  </si>
  <si>
    <t>Structure métallique autoportante acier galvanisé pour gaines double flux</t>
  </si>
  <si>
    <t>Ancrage au sol ou mur existant</t>
  </si>
  <si>
    <t>Total article 7.02</t>
  </si>
  <si>
    <t>7.03 - Fermeture de la paroi au sous-sol &amp; R+1</t>
  </si>
  <si>
    <t>Menuiserie aluminium laqué avec panneaux remplissage EDR</t>
  </si>
  <si>
    <t>Panneau sandwich EDR avec cadre périphérique</t>
  </si>
  <si>
    <t>Isolation laine de roche A2-s2,d0</t>
  </si>
  <si>
    <t>Joints EPDM intérieurs et extérieurs</t>
  </si>
  <si>
    <t>Pareclose aluminium laqué avec joint Néoprène</t>
  </si>
  <si>
    <t>Traitement d'étanchéité fond de joint mousse polyuréthane</t>
  </si>
  <si>
    <t>Seuil béton en partie basse</t>
  </si>
  <si>
    <t>Dressement parois en tunnel</t>
  </si>
  <si>
    <t>Total article 7.03</t>
  </si>
  <si>
    <t>7.04 - Fixation gaine de rejet</t>
  </si>
  <si>
    <t>Fixation gaine de rejet sur façade nord</t>
  </si>
  <si>
    <t>Test d'arrachement en mur</t>
  </si>
  <si>
    <t>Plot béton pour fixation (si bloc creux)</t>
  </si>
  <si>
    <t>Total article 7.04</t>
  </si>
  <si>
    <t>TOTAL CHAPITRE 7</t>
  </si>
  <si>
    <t>8 - PRESTATION(S) SUPPLEMENTAIRE(S) EVENTUELLE(S)</t>
  </si>
  <si>
    <t>8.01 - Percements/sciages</t>
  </si>
  <si>
    <t>Percement/sciage le samedi</t>
  </si>
  <si>
    <t>Total article 8.01</t>
  </si>
  <si>
    <t>TOTAL CHAPITRE 8</t>
  </si>
  <si>
    <t>Ventilation</t>
  </si>
  <si>
    <t>Tableau de bilan de ventilation</t>
  </si>
  <si>
    <t>Total article 3.09</t>
  </si>
  <si>
    <t xml:space="preserve">Dimensionnement des collecteurs de ventilation </t>
  </si>
  <si>
    <t xml:space="preserve">Dimensionnement des centrales de traitement d’air et des extracteurs </t>
  </si>
  <si>
    <t>Carnet échantillons</t>
  </si>
  <si>
    <t>Plans d’exécution</t>
  </si>
  <si>
    <t>Dossier des ouvrages exécutés suivant CCTP</t>
  </si>
  <si>
    <t>Réalisation des essais conformes aux attestations AQC</t>
  </si>
  <si>
    <t>Information du personnel d'exploitation</t>
  </si>
  <si>
    <t>Total article 0.03</t>
  </si>
  <si>
    <t>Dépose et repose des radiateurs muraux existants</t>
  </si>
  <si>
    <t>SO</t>
  </si>
  <si>
    <t>Isolant élastomérique pour eau froide</t>
  </si>
  <si>
    <t>Robinet thermostatique complet marque DANFOSS type AERO</t>
  </si>
  <si>
    <t>Séparateur d'air complet marque FLAMCO type FLAMCOVENT ISOPLUS</t>
  </si>
  <si>
    <t>Calorifuge classe 4 en laine de verre marque ISOVER type U PIPE</t>
  </si>
  <si>
    <t>Entrée d'air autoréglable marque ANJOS type ISOLA RA &amp; CE2A</t>
  </si>
  <si>
    <t>Bouche multidirectionnelle insufflation/extraction marque VIM type BDOP</t>
  </si>
  <si>
    <t>Gaine acier galvanisé circulaire spiralé marque LINDAB type SAFE et VENT :</t>
  </si>
  <si>
    <t>Gaine souple acier galvanisé marque CAIROX type SONOFLEX 250 :</t>
  </si>
  <si>
    <t>Régulateur de débit constant circulaire marque BARCOL-AIR type RD</t>
  </si>
  <si>
    <t>Registre d'équilibrage circulaire marque FRANCE AIR type CLD</t>
  </si>
  <si>
    <t>Trappe de visite calorifugée marque METU type ERRD &amp; IRD</t>
  </si>
  <si>
    <t>Piège à son circulaire marque TROX type CB</t>
  </si>
  <si>
    <t>Extracteur de gaine marque ALDES type VC MICRO-WATT</t>
  </si>
  <si>
    <t>Grille de diffusion air marque TROX type X-MODULAR (circulations)</t>
  </si>
  <si>
    <t>Grille de diffusion air marque TROX type X-MODULAR (locaux R+4)</t>
  </si>
  <si>
    <t>Gaine rectangulaire acier galvanisé marque ALNOR type SQER :</t>
  </si>
  <si>
    <t>Registre d'équilibrage rectangulaire marque FRANCE AIR type LDT T 200</t>
  </si>
  <si>
    <t>Calorifuge gaine ventilation marque KNAUF type THERMO-TEK RL ECO ALL :</t>
  </si>
  <si>
    <t>Clapet coupe-feu 2h 500Pa marque VIM type CR2/CU2</t>
  </si>
  <si>
    <t>Piège à son rectangulaire marque TROX type XSA</t>
  </si>
  <si>
    <t>CTA 01 « DE GAULLE » marque KOMFOVENT type VERSO RHP complète suivant CCTP</t>
  </si>
  <si>
    <t>CTA 02 « BRETAGNE » marque KOMFOVENT type VERSO RHP complète suivant CCTP</t>
  </si>
  <si>
    <t>Chapeau de toiture acier galvanisé/aluminium marque CAIROX type CT</t>
  </si>
  <si>
    <t>Grille extérieure ailettes pare-pluie marque VIM type GMAI-L 100</t>
  </si>
  <si>
    <t>Raccordement des caissons de ventilation neufs à la GTB existante marque SIEMENS</t>
  </si>
  <si>
    <t>Grille de ventilation applique marque VIM type GCMA</t>
  </si>
  <si>
    <t>700 x 400</t>
  </si>
  <si>
    <t>1000 x 500</t>
  </si>
  <si>
    <t>500 x 600</t>
  </si>
  <si>
    <t>350 x 250</t>
  </si>
  <si>
    <t>300 x 300</t>
  </si>
  <si>
    <t>350 x 300</t>
  </si>
  <si>
    <t>Châssis modulaire support acier galvanisé</t>
  </si>
  <si>
    <t>TOTAL CHAPITRE 0</t>
  </si>
  <si>
    <t>TOTAL CHAPITRE 3</t>
  </si>
  <si>
    <t>TOTAL CHAPITRE 4</t>
  </si>
  <si>
    <t>TOTAL CHAPITRE 5</t>
  </si>
  <si>
    <t>TOTAL CHAPITRE 6</t>
  </si>
  <si>
    <t>TOTAL CHAPITRE 7</t>
  </si>
  <si>
    <t>TOTAL CHAPITRE 8</t>
  </si>
  <si>
    <t>TOTAL GÉNÉRAL en € H.T.</t>
  </si>
  <si>
    <t>T.V.A. 20 %</t>
  </si>
  <si>
    <t>TOTAL GÉNÉRAL en € T.T.C.</t>
  </si>
  <si>
    <t>4.05 - Radiateurs</t>
  </si>
  <si>
    <t>Total article 4.05</t>
  </si>
  <si>
    <t>Radiateurs complet suivant CCTP</t>
  </si>
  <si>
    <t>Total article 5.02</t>
  </si>
  <si>
    <t>Total article 5.03</t>
  </si>
  <si>
    <t>Total article 6.02</t>
  </si>
  <si>
    <t>Total article 6.03</t>
  </si>
  <si>
    <t>Total article 6.05</t>
  </si>
  <si>
    <t>Déplacements des équipements et finitions suivant CCTP</t>
  </si>
  <si>
    <t>Interventions suivant CCTP</t>
  </si>
  <si>
    <t>7.05 - Interventions en sous-section 4 - Bâtiment De Gaulle</t>
  </si>
  <si>
    <t>7.05 - Intervention en sous-section 4 - Bâtiment De Gaulle</t>
  </si>
  <si>
    <t>Total article 7.05</t>
  </si>
  <si>
    <t>7.06 - Démolition et création d'un portique en sous-sol</t>
  </si>
  <si>
    <t>Total article 7.06</t>
  </si>
  <si>
    <t>Percement pour étaiement, compris étayage suivant CCTP</t>
  </si>
  <si>
    <t>Démolition mur existant, compris chargement et évacuation des gravats suivant CCTP</t>
  </si>
  <si>
    <t>Linteau en renfort métallique, section et armatures suivant étude béton suivant CCTP</t>
  </si>
  <si>
    <t>Jambages en renfort métallique, section et armatures suivant étude béton suivant CCTP</t>
  </si>
  <si>
    <t>Reprise des jambages, du sol et des enduits dito existant suivant CCTP</t>
  </si>
  <si>
    <t>Protection au feu des profilés métalliques suivant CCTP</t>
  </si>
  <si>
    <t>Sujétions</t>
  </si>
  <si>
    <t>Qté BE</t>
  </si>
  <si>
    <t>Qté Entreprise</t>
  </si>
  <si>
    <t>9 - ANNEXE(S)</t>
  </si>
  <si>
    <t>9.01 - Attentes électriques</t>
  </si>
  <si>
    <t>Besoin électriques suivant CCTP</t>
  </si>
  <si>
    <t>Total article 9.01</t>
  </si>
  <si>
    <t>TOTAL CHAPITRE 9</t>
  </si>
  <si>
    <t>TOTAL CHAPITRE 9</t>
  </si>
  <si>
    <r>
      <rPr>
        <b/>
        <u/>
        <sz val="10"/>
        <color theme="1"/>
        <rFont val="Calibri"/>
        <family val="2"/>
        <scheme val="minor"/>
      </rPr>
      <t xml:space="preserve">IMPORTANT : </t>
    </r>
    <r>
      <rPr>
        <b/>
        <sz val="10"/>
        <color theme="1"/>
        <rFont val="Calibri"/>
        <family val="2"/>
        <scheme val="minor"/>
      </rPr>
      <t xml:space="preserve">
</t>
    </r>
    <r>
      <rPr>
        <sz val="10"/>
        <color theme="1"/>
        <rFont val="Calibri"/>
        <family val="2"/>
        <scheme val="minor"/>
      </rPr>
      <t>LE BET ISOCRATE a une mission de base avec  établissement d'un cadre de décomposition avec quantité (sans EXE).  L'entreprise devra IMPERATIVEMENT les vérifier et les compléter.
Le bordereau définitif devra IMPERATIVEMENT comporter les prix unitaires en conservant la présentation du présent document.</t>
    </r>
  </si>
  <si>
    <t>7.07 - Dépenses communes - Installation de chantier</t>
  </si>
  <si>
    <t>Sujétions suivant CCTP</t>
  </si>
  <si>
    <t>Total article 7.07</t>
  </si>
  <si>
    <t>Prestations extérieures au bâtiment proprement dit </t>
  </si>
  <si>
    <t>Equipement des bâtiments proprement dit</t>
  </si>
  <si>
    <t>Dépenses de consommation</t>
  </si>
  <si>
    <t>Dépenses d’exploitation</t>
  </si>
  <si>
    <t>Dépenses de fonctionnement suivant CCTP :</t>
  </si>
  <si>
    <t>Dépenses d’investissement suivant CCTP :</t>
  </si>
  <si>
    <r>
      <rPr>
        <b/>
        <u/>
        <sz val="10"/>
        <color theme="1"/>
        <rFont val="Calibri"/>
        <family val="2"/>
        <scheme val="minor"/>
      </rPr>
      <t>NOTE GENERALE :</t>
    </r>
    <r>
      <rPr>
        <b/>
        <sz val="10"/>
        <color theme="1"/>
        <rFont val="Calibri"/>
        <family val="2"/>
        <scheme val="minor"/>
      </rPr>
      <t xml:space="preserve">
</t>
    </r>
    <r>
      <rPr>
        <u/>
        <sz val="10"/>
        <color theme="1"/>
        <rFont val="Calibri"/>
        <family val="2"/>
        <scheme val="minor"/>
      </rPr>
      <t>NOTE PRELIMINAIRE SUR LE CONTENU DES PRIX</t>
    </r>
    <r>
      <rPr>
        <sz val="10"/>
        <color theme="1"/>
        <rFont val="Calibri"/>
        <family val="2"/>
        <scheme val="minor"/>
      </rPr>
      <t xml:space="preserve">
Les prix du marché sont réputés comprendre les dépenses communes et installations de chantier ainsi que l'ensemble des prescriptions décrites dans les pièces contractuelles listées au CCAP.
</t>
    </r>
  </si>
  <si>
    <t>Certificats Economies d'Energie</t>
  </si>
  <si>
    <t>Moins value pour CEE</t>
  </si>
  <si>
    <t>Plus value pour gestion administrative</t>
  </si>
  <si>
    <t>TOTAL GÉNÉRAL - CEE en € H.T.</t>
  </si>
  <si>
    <t>TOTAL - CEE en € H.T.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</si>
</sst>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b/>
      <sz val="11"/>
      <color theme="1"/>
      <name val="Calibri"/>
      <family val="2"/>
      <scheme val="minor"/>
    </font>
    <font>
      <sz val="10"/>
      <name val="Calibri"/>
      <family val="2"/>
      <scheme val="minor"/>
    </font>
    <font>
      <b/>
      <u/>
      <sz val="11"/>
      <color theme="1"/>
      <name val="Calibri"/>
      <family val="2"/>
      <scheme val="minor"/>
    </font>
    <font>
      <sz val="10"/>
      <color theme="1"/>
      <name val="Calibri"/>
      <family val="2"/>
      <scheme val="minor"/>
    </font>
    <font>
      <b/>
      <sz val="10"/>
      <color theme="1"/>
      <name val="Calibri"/>
      <family val="2"/>
      <scheme val="minor"/>
    </font>
    <font>
      <b/>
      <u/>
      <sz val="10"/>
      <color theme="1"/>
      <name val="Calibri"/>
      <family val="2"/>
      <scheme val="minor"/>
    </font>
    <font>
      <u/>
      <sz val="10"/>
      <color theme="1"/>
      <name val="Calibri"/>
      <family val="2"/>
      <scheme val="minor"/>
    </font>
  </fonts>
  <fills count="2">
    <fill>
      <patternFill patternType="none"/>
    </fill>
    <fill>
      <patternFill patternType="gray125"/>
    </fill>
  </fills>
  <borders count="10">
    <border>
      <left/>
      <right/>
      <top/>
      <bottom/>
      <diagonal/>
    </border>
    <border>
      <left/>
      <right style="thin">
        <color indexed="64"/>
      </right>
      <top/>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s>
  <cellStyleXfs count="1">
    <xf numFmtId="0" fontId="0" fillId="0" borderId="0"/>
  </cellStyleXfs>
  <cellXfs count="32">
    <xf numFmtId="0" fontId="0" fillId="0" borderId="0" xfId="0"/>
    <xf numFmtId="0" fontId="0" fillId="0" borderId="3" xfId="0" applyBorder="1"/>
    <xf numFmtId="0" fontId="2" fillId="0" borderId="2" xfId="0" applyFont="1" applyFill="1" applyBorder="1" applyAlignment="1">
      <alignment horizontal="center" vertical="center"/>
    </xf>
    <xf numFmtId="0" fontId="1" fillId="0" borderId="0" xfId="0" applyFont="1" applyBorder="1"/>
    <xf numFmtId="0" fontId="3" fillId="0" borderId="0" xfId="0" applyFont="1" applyBorder="1"/>
    <xf numFmtId="0" fontId="0" fillId="0" borderId="0" xfId="0" applyBorder="1" applyAlignment="1">
      <alignment vertical="top"/>
    </xf>
    <xf numFmtId="0" fontId="0" fillId="0" borderId="1" xfId="0" applyBorder="1" applyAlignment="1">
      <alignment vertical="top" wrapText="1"/>
    </xf>
    <xf numFmtId="0" fontId="0" fillId="0" borderId="2" xfId="0" applyBorder="1" applyAlignment="1">
      <alignment horizontal="center" vertical="center"/>
    </xf>
    <xf numFmtId="0" fontId="1" fillId="0" borderId="5" xfId="0" applyFont="1" applyBorder="1" applyAlignment="1">
      <alignment horizontal="center" vertical="center"/>
    </xf>
    <xf numFmtId="0" fontId="3" fillId="0" borderId="6" xfId="0" applyFont="1" applyBorder="1" applyAlignment="1">
      <alignment horizontal="center" vertical="center"/>
    </xf>
    <xf numFmtId="0" fontId="1" fillId="0" borderId="6" xfId="0" applyFont="1" applyBorder="1" applyAlignment="1">
      <alignment horizontal="center" vertical="center"/>
    </xf>
    <xf numFmtId="0" fontId="1" fillId="0" borderId="6" xfId="0" applyFont="1" applyBorder="1" applyAlignment="1">
      <alignment horizontal="center" vertical="top"/>
    </xf>
    <xf numFmtId="0" fontId="1" fillId="0" borderId="7" xfId="0" applyFont="1" applyBorder="1" applyAlignment="1">
      <alignment horizontal="center" vertical="top" wrapText="1"/>
    </xf>
    <xf numFmtId="0" fontId="1" fillId="0" borderId="4" xfId="0" applyFont="1" applyBorder="1" applyAlignment="1">
      <alignment horizontal="center" vertical="center"/>
    </xf>
    <xf numFmtId="0" fontId="0" fillId="0" borderId="1" xfId="0" applyFill="1" applyBorder="1" applyAlignment="1">
      <alignment vertical="top" wrapText="1"/>
    </xf>
    <xf numFmtId="0" fontId="0" fillId="0" borderId="2" xfId="0" applyFill="1" applyBorder="1" applyAlignment="1">
      <alignment horizontal="center" vertical="center"/>
    </xf>
    <xf numFmtId="0" fontId="1" fillId="0" borderId="3" xfId="0" applyFont="1" applyBorder="1" applyAlignment="1">
      <alignment horizontal="center" vertical="center"/>
    </xf>
    <xf numFmtId="0" fontId="3" fillId="0" borderId="0" xfId="0" applyFont="1" applyBorder="1" applyAlignment="1">
      <alignment horizontal="center" vertical="center"/>
    </xf>
    <xf numFmtId="0" fontId="1" fillId="0" borderId="0" xfId="0" applyFont="1" applyBorder="1" applyAlignment="1">
      <alignment horizontal="center" vertical="center"/>
    </xf>
    <xf numFmtId="0" fontId="1" fillId="0" borderId="0" xfId="0" applyFont="1" applyBorder="1" applyAlignment="1">
      <alignment horizontal="center" vertical="top"/>
    </xf>
    <xf numFmtId="0" fontId="1" fillId="0" borderId="2" xfId="0" applyFont="1" applyBorder="1" applyAlignment="1">
      <alignment horizontal="center" vertical="center"/>
    </xf>
    <xf numFmtId="49" fontId="4" fillId="0" borderId="5" xfId="0" applyNumberFormat="1" applyFont="1" applyBorder="1" applyAlignment="1">
      <alignment horizontal="left" vertical="top" wrapText="1" indent="3"/>
    </xf>
    <xf numFmtId="49" fontId="4" fillId="0" borderId="6" xfId="0" applyNumberFormat="1" applyFont="1" applyBorder="1" applyAlignment="1">
      <alignment horizontal="left" vertical="top" wrapText="1" indent="3"/>
    </xf>
    <xf numFmtId="49" fontId="4" fillId="0" borderId="7" xfId="0" applyNumberFormat="1" applyFont="1" applyBorder="1" applyAlignment="1">
      <alignment horizontal="left" vertical="top" wrapText="1" indent="3"/>
    </xf>
    <xf numFmtId="0" fontId="0" fillId="0" borderId="1" xfId="0" applyBorder="1" applyAlignment="1">
      <alignment horizontal="left" vertical="top" wrapText="1" indent="1"/>
    </xf>
    <xf numFmtId="0" fontId="1" fillId="0" borderId="9" xfId="0" applyFont="1" applyBorder="1" applyAlignment="1">
      <alignment horizontal="center" vertical="top" wrapText="1"/>
    </xf>
    <xf numFmtId="0" fontId="1" fillId="0" borderId="9" xfId="0" applyFont="1" applyBorder="1" applyAlignment="1">
      <alignment horizontal="center" vertical="center"/>
    </xf>
    <xf numFmtId="0" fontId="1" fillId="0" borderId="8" xfId="0" applyFont="1" applyBorder="1" applyAlignment="1">
      <alignment horizontal="center" vertical="center"/>
    </xf>
    <xf numFmtId="0" fontId="0" fillId="0" borderId="0" xfId="0" applyBorder="1" applyAlignment="1">
      <alignment vertical="top" wrapText="1"/>
    </xf>
    <xf numFmtId="0" fontId="0" fillId="0" borderId="0" xfId="0" applyBorder="1" applyAlignment="1">
      <alignment horizontal="center" vertical="center"/>
    </xf>
    <xf numFmtId="0" fontId="0" fillId="0" borderId="1" xfId="0" applyBorder="1" applyAlignment="1">
      <alignment horizontal="center" vertical="center"/>
    </xf>
    <xf numFmtId="0" fontId="1" fillId="0" borderId="1" xfId="0" applyFont="1" applyFill="1" applyBorder="1" applyAlignment="1">
      <alignment vertical="top" wrapText="1"/>
    </xf>
  </cellXfs>
  <cellStyles count="1">
    <cellStyle name="Normal" xfId="0" builtinId="0"/>
  </cellStyles>
  <dxfs count="550">
    <dxf>
      <font>
        <b/>
        <i val="0"/>
        <color theme="0"/>
      </font>
      <numFmt numFmtId="164" formatCode="&quot; &quot;\ @"/>
      <fill>
        <patternFill>
          <bgColor rgb="FF005E86"/>
        </patternFill>
      </fill>
    </dxf>
    <dxf>
      <font>
        <b/>
        <i val="0"/>
        <color theme="0"/>
      </font>
      <numFmt numFmtId="165" formatCode="General;General;General;* @"/>
      <fill>
        <patternFill>
          <bgColor rgb="FF005E86"/>
        </patternFill>
      </fill>
    </dxf>
    <dxf>
      <font>
        <b/>
        <i val="0"/>
      </font>
      <numFmt numFmtId="165" formatCode="General;General;General;* @"/>
    </dxf>
    <dxf>
      <font>
        <b/>
        <i val="0"/>
        <color theme="0"/>
      </font>
      <numFmt numFmtId="164" formatCode="&quot; &quot;\ @"/>
      <fill>
        <patternFill>
          <bgColor rgb="FF005E86"/>
        </patternFill>
      </fill>
    </dxf>
    <dxf>
      <font>
        <b/>
        <i val="0"/>
        <color theme="0"/>
      </font>
      <numFmt numFmtId="165" formatCode="General;General;General;* @"/>
      <fill>
        <patternFill>
          <bgColor rgb="FF005E86"/>
        </patternFill>
      </fill>
    </dxf>
    <dxf>
      <font>
        <b/>
        <i val="0"/>
      </font>
      <numFmt numFmtId="165" formatCode="General;General;General;* @"/>
    </dxf>
    <dxf>
      <border>
        <bottom style="thin">
          <color auto="1"/>
        </bottom>
      </border>
    </dxf>
    <dxf>
      <font>
        <b/>
        <i val="0"/>
        <color theme="0"/>
      </font>
      <numFmt numFmtId="164" formatCode="&quot; &quot;\ @"/>
      <fill>
        <patternFill>
          <bgColor rgb="FF005E86"/>
        </patternFill>
      </fill>
    </dxf>
    <dxf>
      <font>
        <b/>
        <i val="0"/>
        <color theme="0"/>
      </font>
      <numFmt numFmtId="165" formatCode="General;General;General;* @"/>
      <fill>
        <patternFill>
          <bgColor rgb="FF005E86"/>
        </patternFill>
      </fill>
    </dxf>
    <dxf>
      <font>
        <b/>
        <i val="0"/>
      </font>
      <numFmt numFmtId="165" formatCode="General;General;General;* @"/>
    </dxf>
    <dxf>
      <font>
        <b/>
        <i val="0"/>
        <color theme="0"/>
      </font>
      <numFmt numFmtId="164" formatCode="&quot; &quot;\ @"/>
      <fill>
        <patternFill>
          <bgColor rgb="FF005E86"/>
        </patternFill>
      </fill>
    </dxf>
    <dxf>
      <font>
        <b/>
        <i val="0"/>
        <color theme="0"/>
      </font>
      <numFmt numFmtId="165" formatCode="General;General;General;* @"/>
      <fill>
        <patternFill>
          <bgColor rgb="FF005E86"/>
        </patternFill>
      </fill>
    </dxf>
    <dxf>
      <font>
        <b/>
        <i val="0"/>
      </font>
      <numFmt numFmtId="165" formatCode="General;General;General;* @"/>
    </dxf>
    <dxf>
      <border>
        <bottom style="thin">
          <color auto="1"/>
        </bottom>
      </border>
    </dxf>
    <dxf>
      <font>
        <b/>
        <i val="0"/>
        <color theme="0"/>
      </font>
      <numFmt numFmtId="164" formatCode="&quot; &quot;\ @"/>
      <fill>
        <patternFill>
          <bgColor rgb="FF005E86"/>
        </patternFill>
      </fill>
    </dxf>
    <dxf>
      <font>
        <b/>
        <i val="0"/>
        <color theme="0"/>
      </font>
      <numFmt numFmtId="165" formatCode="General;General;General;* @"/>
      <fill>
        <patternFill>
          <bgColor rgb="FF005E86"/>
        </patternFill>
      </fill>
    </dxf>
    <dxf>
      <font>
        <b/>
        <i val="0"/>
      </font>
      <numFmt numFmtId="165" formatCode="General;General;General;* @"/>
    </dxf>
    <dxf>
      <font>
        <b/>
        <i val="0"/>
        <color theme="0"/>
      </font>
      <numFmt numFmtId="164" formatCode="&quot; &quot;\ @"/>
      <fill>
        <patternFill>
          <bgColor rgb="FF005E86"/>
        </patternFill>
      </fill>
    </dxf>
    <dxf>
      <font>
        <b/>
        <i val="0"/>
        <color theme="0"/>
      </font>
      <numFmt numFmtId="165" formatCode="General;General;General;* @"/>
      <fill>
        <patternFill>
          <bgColor rgb="FF005E86"/>
        </patternFill>
      </fill>
    </dxf>
    <dxf>
      <font>
        <b/>
        <i val="0"/>
      </font>
      <numFmt numFmtId="165" formatCode="General;General;General;* @"/>
    </dxf>
    <dxf>
      <border>
        <bottom style="thin">
          <color auto="1"/>
        </bottom>
      </border>
    </dxf>
    <dxf>
      <font>
        <b/>
        <i val="0"/>
        <color theme="0"/>
      </font>
      <numFmt numFmtId="164" formatCode="&quot; &quot;\ @"/>
      <fill>
        <patternFill>
          <bgColor rgb="FF005E86"/>
        </patternFill>
      </fill>
    </dxf>
    <dxf>
      <font>
        <b/>
        <i val="0"/>
        <color theme="0"/>
      </font>
      <numFmt numFmtId="165" formatCode="General;General;General;* @"/>
      <fill>
        <patternFill>
          <bgColor rgb="FF005E86"/>
        </patternFill>
      </fill>
    </dxf>
    <dxf>
      <font>
        <b/>
        <i val="0"/>
      </font>
      <numFmt numFmtId="165" formatCode="General;General;General;* @"/>
    </dxf>
    <dxf>
      <font>
        <b/>
        <i val="0"/>
        <color theme="0"/>
      </font>
      <numFmt numFmtId="164" formatCode="&quot; &quot;\ @"/>
      <fill>
        <patternFill>
          <bgColor rgb="FF005E86"/>
        </patternFill>
      </fill>
    </dxf>
    <dxf>
      <font>
        <b/>
        <i val="0"/>
        <color theme="0"/>
      </font>
      <numFmt numFmtId="165" formatCode="General;General;General;* @"/>
      <fill>
        <patternFill>
          <bgColor rgb="FF005E86"/>
        </patternFill>
      </fill>
    </dxf>
    <dxf>
      <font>
        <b/>
        <i val="0"/>
      </font>
      <numFmt numFmtId="165" formatCode="General;General;General;* @"/>
    </dxf>
    <dxf>
      <border>
        <bottom style="thin">
          <color auto="1"/>
        </bottom>
      </border>
    </dxf>
    <dxf>
      <font>
        <b/>
        <i val="0"/>
        <color theme="0"/>
      </font>
      <numFmt numFmtId="164" formatCode="&quot; &quot;\ @"/>
      <fill>
        <patternFill>
          <bgColor rgb="FF005E86"/>
        </patternFill>
      </fill>
    </dxf>
    <dxf>
      <font>
        <b/>
        <i val="0"/>
        <color theme="0"/>
      </font>
      <numFmt numFmtId="165" formatCode="General;General;General;* @"/>
      <fill>
        <patternFill>
          <bgColor rgb="FF005E86"/>
        </patternFill>
      </fill>
    </dxf>
    <dxf>
      <font>
        <b/>
        <i val="0"/>
      </font>
      <numFmt numFmtId="165" formatCode="General;General;General;* @"/>
    </dxf>
    <dxf>
      <border>
        <bottom style="thin">
          <color auto="1"/>
        </bottom>
      </border>
    </dxf>
    <dxf>
      <font>
        <b/>
        <i val="0"/>
        <color theme="0"/>
      </font>
      <numFmt numFmtId="164" formatCode="&quot; &quot;\ @"/>
      <fill>
        <patternFill>
          <bgColor rgb="FF005E86"/>
        </patternFill>
      </fill>
    </dxf>
    <dxf>
      <font>
        <b/>
        <i val="0"/>
        <color theme="0"/>
      </font>
      <numFmt numFmtId="165" formatCode="General;General;General;* @"/>
      <fill>
        <patternFill>
          <bgColor rgb="FF005E86"/>
        </patternFill>
      </fill>
    </dxf>
    <dxf>
      <font>
        <b/>
        <i val="0"/>
      </font>
      <numFmt numFmtId="165" formatCode="General;General;General;* @"/>
    </dxf>
    <dxf>
      <border>
        <bottom style="thin">
          <color auto="1"/>
        </bottom>
      </border>
    </dxf>
    <dxf>
      <font>
        <b/>
        <i val="0"/>
        <color theme="0"/>
      </font>
      <numFmt numFmtId="164" formatCode="&quot; &quot;\ @"/>
      <fill>
        <patternFill>
          <bgColor rgb="FF005E86"/>
        </patternFill>
      </fill>
    </dxf>
    <dxf>
      <font>
        <b/>
        <i val="0"/>
        <color theme="0"/>
      </font>
      <numFmt numFmtId="165" formatCode="General;General;General;* @"/>
      <fill>
        <patternFill>
          <bgColor rgb="FF005E86"/>
        </patternFill>
      </fill>
    </dxf>
    <dxf>
      <font>
        <b/>
        <i val="0"/>
      </font>
      <numFmt numFmtId="165" formatCode="General;General;General;* @"/>
    </dxf>
    <dxf>
      <border>
        <bottom style="thin">
          <color auto="1"/>
        </bottom>
      </border>
    </dxf>
    <dxf>
      <font>
        <b/>
        <i val="0"/>
        <color theme="0"/>
      </font>
      <numFmt numFmtId="164" formatCode="&quot; &quot;\ @"/>
      <fill>
        <patternFill>
          <bgColor rgb="FF005E86"/>
        </patternFill>
      </fill>
    </dxf>
    <dxf>
      <font>
        <b/>
        <i val="0"/>
        <color theme="0"/>
      </font>
      <numFmt numFmtId="165" formatCode="General;General;General;* @"/>
      <fill>
        <patternFill>
          <bgColor rgb="FF005E86"/>
        </patternFill>
      </fill>
    </dxf>
    <dxf>
      <font>
        <b/>
        <i val="0"/>
      </font>
      <numFmt numFmtId="165" formatCode="General;General;General;* @"/>
    </dxf>
    <dxf>
      <border>
        <bottom style="thin">
          <color auto="1"/>
        </bottom>
      </border>
    </dxf>
    <dxf>
      <font>
        <b/>
        <i val="0"/>
        <color theme="0"/>
      </font>
      <numFmt numFmtId="164" formatCode="&quot; &quot;\ @"/>
      <fill>
        <patternFill>
          <bgColor rgb="FF005E86"/>
        </patternFill>
      </fill>
    </dxf>
    <dxf>
      <font>
        <b/>
        <i val="0"/>
        <color theme="0"/>
      </font>
      <numFmt numFmtId="165" formatCode="General;General;General;* @"/>
      <fill>
        <patternFill>
          <bgColor rgb="FF005E86"/>
        </patternFill>
      </fill>
    </dxf>
    <dxf>
      <font>
        <b/>
        <i val="0"/>
      </font>
      <numFmt numFmtId="165" formatCode="General;General;General;* @"/>
    </dxf>
    <dxf>
      <border>
        <bottom style="thin">
          <color auto="1"/>
        </bottom>
      </border>
    </dxf>
    <dxf>
      <font>
        <b/>
        <i val="0"/>
        <color theme="0"/>
      </font>
      <numFmt numFmtId="164" formatCode="&quot; &quot;\ @"/>
      <fill>
        <patternFill>
          <bgColor rgb="FF005E86"/>
        </patternFill>
      </fill>
    </dxf>
    <dxf>
      <font>
        <b/>
        <i val="0"/>
        <color theme="0"/>
      </font>
      <numFmt numFmtId="165" formatCode="General;General;General;* @"/>
      <fill>
        <patternFill>
          <bgColor rgb="FF005E86"/>
        </patternFill>
      </fill>
    </dxf>
    <dxf>
      <font>
        <b/>
        <i val="0"/>
      </font>
      <numFmt numFmtId="165" formatCode="General;General;General;* @"/>
    </dxf>
    <dxf>
      <font>
        <b/>
        <i val="0"/>
        <color theme="0"/>
      </font>
      <numFmt numFmtId="164" formatCode="&quot; &quot;\ @"/>
      <fill>
        <patternFill>
          <bgColor rgb="FF005E86"/>
        </patternFill>
      </fill>
    </dxf>
    <dxf>
      <font>
        <b/>
        <i val="0"/>
        <color theme="0"/>
      </font>
      <numFmt numFmtId="165" formatCode="General;General;General;* @"/>
      <fill>
        <patternFill>
          <bgColor rgb="FF005E86"/>
        </patternFill>
      </fill>
    </dxf>
    <dxf>
      <font>
        <b/>
        <i val="0"/>
      </font>
      <numFmt numFmtId="165" formatCode="General;General;General;* @"/>
    </dxf>
    <dxf>
      <font>
        <b/>
        <i val="0"/>
        <color theme="0"/>
      </font>
      <numFmt numFmtId="164" formatCode="&quot; &quot;\ @"/>
      <fill>
        <patternFill>
          <bgColor rgb="FF005E86"/>
        </patternFill>
      </fill>
    </dxf>
    <dxf>
      <font>
        <b/>
        <i val="0"/>
        <color theme="0"/>
      </font>
      <numFmt numFmtId="165" formatCode="General;General;General;* @"/>
      <fill>
        <patternFill>
          <bgColor rgb="FF005E86"/>
        </patternFill>
      </fill>
    </dxf>
    <dxf>
      <font>
        <b/>
        <i val="0"/>
      </font>
      <numFmt numFmtId="165" formatCode="General;General;General;* @"/>
    </dxf>
    <dxf>
      <font>
        <b/>
        <i val="0"/>
        <color theme="0"/>
      </font>
      <numFmt numFmtId="164" formatCode="&quot; &quot;\ @"/>
      <fill>
        <patternFill>
          <bgColor rgb="FF005E86"/>
        </patternFill>
      </fill>
    </dxf>
    <dxf>
      <font>
        <b/>
        <i val="0"/>
        <color theme="0"/>
      </font>
      <numFmt numFmtId="165" formatCode="General;General;General;* @"/>
      <fill>
        <patternFill>
          <bgColor rgb="FF005E86"/>
        </patternFill>
      </fill>
    </dxf>
    <dxf>
      <font>
        <b/>
        <i val="0"/>
      </font>
      <numFmt numFmtId="165" formatCode="General;General;General;* @"/>
    </dxf>
    <dxf>
      <border>
        <bottom style="thin">
          <color auto="1"/>
        </bottom>
      </border>
    </dxf>
    <dxf>
      <font>
        <b/>
        <i val="0"/>
        <color theme="0"/>
      </font>
      <numFmt numFmtId="164" formatCode="&quot; &quot;\ @"/>
      <fill>
        <patternFill>
          <bgColor rgb="FF005E86"/>
        </patternFill>
      </fill>
    </dxf>
    <dxf>
      <font>
        <b/>
        <i val="0"/>
        <color theme="0"/>
      </font>
      <numFmt numFmtId="165" formatCode="General;General;General;* @"/>
      <fill>
        <patternFill>
          <bgColor rgb="FF005E86"/>
        </patternFill>
      </fill>
    </dxf>
    <dxf>
      <font>
        <b/>
        <i val="0"/>
      </font>
      <numFmt numFmtId="165" formatCode="General;General;General;* @"/>
    </dxf>
    <dxf>
      <border>
        <bottom style="thin">
          <color auto="1"/>
        </bottom>
      </border>
    </dxf>
    <dxf>
      <font>
        <b/>
        <i val="0"/>
        <color theme="0"/>
      </font>
      <numFmt numFmtId="164" formatCode="&quot; &quot;\ @"/>
      <fill>
        <patternFill>
          <bgColor rgb="FF005E86"/>
        </patternFill>
      </fill>
    </dxf>
    <dxf>
      <font>
        <b/>
        <i val="0"/>
        <color theme="0"/>
      </font>
      <numFmt numFmtId="165" formatCode="General;General;General;* @"/>
      <fill>
        <patternFill>
          <bgColor rgb="FF005E86"/>
        </patternFill>
      </fill>
    </dxf>
    <dxf>
      <font>
        <b/>
        <i val="0"/>
      </font>
      <numFmt numFmtId="165" formatCode="General;General;General;* @"/>
    </dxf>
    <dxf>
      <border>
        <bottom style="thin">
          <color auto="1"/>
        </bottom>
      </border>
    </dxf>
    <dxf>
      <font>
        <b/>
        <i val="0"/>
        <color theme="0"/>
      </font>
      <numFmt numFmtId="164" formatCode="&quot; &quot;\ @"/>
      <fill>
        <patternFill>
          <bgColor rgb="FF005E86"/>
        </patternFill>
      </fill>
    </dxf>
    <dxf>
      <font>
        <b/>
        <i val="0"/>
        <color theme="0"/>
      </font>
      <numFmt numFmtId="165" formatCode="General;General;General;* @"/>
      <fill>
        <patternFill>
          <bgColor rgb="FF005E86"/>
        </patternFill>
      </fill>
    </dxf>
    <dxf>
      <font>
        <b/>
        <i val="0"/>
      </font>
      <numFmt numFmtId="165" formatCode="General;General;General;* @"/>
    </dxf>
    <dxf>
      <border>
        <bottom style="thin">
          <color auto="1"/>
        </bottom>
      </border>
    </dxf>
    <dxf>
      <font>
        <b/>
        <i val="0"/>
        <color theme="0"/>
      </font>
      <numFmt numFmtId="164" formatCode="&quot; &quot;\ @"/>
      <fill>
        <patternFill>
          <bgColor rgb="FF005E86"/>
        </patternFill>
      </fill>
    </dxf>
    <dxf>
      <font>
        <b/>
        <i val="0"/>
        <color theme="0"/>
      </font>
      <numFmt numFmtId="165" formatCode="General;General;General;* @"/>
      <fill>
        <patternFill>
          <bgColor rgb="FF005E86"/>
        </patternFill>
      </fill>
    </dxf>
    <dxf>
      <font>
        <b/>
        <i val="0"/>
      </font>
      <numFmt numFmtId="165" formatCode="General;General;General;* @"/>
    </dxf>
    <dxf>
      <border>
        <bottom style="thin">
          <color auto="1"/>
        </bottom>
      </border>
    </dxf>
    <dxf>
      <font>
        <b/>
        <i val="0"/>
        <color theme="0"/>
      </font>
      <numFmt numFmtId="164" formatCode="&quot; &quot;\ @"/>
      <fill>
        <patternFill>
          <bgColor rgb="FF005E86"/>
        </patternFill>
      </fill>
    </dxf>
    <dxf>
      <font>
        <b/>
        <i val="0"/>
        <color theme="0"/>
      </font>
      <numFmt numFmtId="165" formatCode="General;General;General;* @"/>
      <fill>
        <patternFill>
          <bgColor rgb="FF005E86"/>
        </patternFill>
      </fill>
    </dxf>
    <dxf>
      <font>
        <b/>
        <i val="0"/>
      </font>
      <numFmt numFmtId="165" formatCode="General;General;General;* @"/>
    </dxf>
    <dxf>
      <border>
        <bottom style="thin">
          <color auto="1"/>
        </bottom>
      </border>
    </dxf>
    <dxf>
      <font>
        <b/>
        <i val="0"/>
        <color theme="0"/>
      </font>
      <numFmt numFmtId="164" formatCode="&quot; &quot;\ @"/>
      <fill>
        <patternFill>
          <bgColor rgb="FF005E86"/>
        </patternFill>
      </fill>
    </dxf>
    <dxf>
      <font>
        <b/>
        <i val="0"/>
        <color theme="0"/>
      </font>
      <numFmt numFmtId="165" formatCode="General;General;General;* @"/>
      <fill>
        <patternFill>
          <bgColor rgb="FF005E86"/>
        </patternFill>
      </fill>
    </dxf>
    <dxf>
      <font>
        <b/>
        <i val="0"/>
      </font>
      <numFmt numFmtId="165" formatCode="General;General;General;* @"/>
    </dxf>
    <dxf>
      <border>
        <bottom style="thin">
          <color auto="1"/>
        </bottom>
      </border>
    </dxf>
    <dxf>
      <font>
        <b/>
        <i val="0"/>
        <color theme="0"/>
      </font>
      <numFmt numFmtId="164" formatCode="&quot; &quot;\ @"/>
      <fill>
        <patternFill>
          <bgColor rgb="FF005E86"/>
        </patternFill>
      </fill>
    </dxf>
    <dxf>
      <font>
        <b/>
        <i val="0"/>
        <color theme="0"/>
      </font>
      <numFmt numFmtId="165" formatCode="General;General;General;* @"/>
      <fill>
        <patternFill>
          <bgColor rgb="FF005E86"/>
        </patternFill>
      </fill>
    </dxf>
    <dxf>
      <font>
        <b/>
        <i val="0"/>
      </font>
      <numFmt numFmtId="165" formatCode="General;General;General;* @"/>
    </dxf>
    <dxf>
      <border>
        <bottom style="thin">
          <color auto="1"/>
        </bottom>
      </border>
    </dxf>
    <dxf>
      <font>
        <b/>
        <i val="0"/>
        <color theme="0"/>
      </font>
      <numFmt numFmtId="164" formatCode="&quot; &quot;\ @"/>
      <fill>
        <patternFill>
          <bgColor rgb="FF005E86"/>
        </patternFill>
      </fill>
    </dxf>
    <dxf>
      <font>
        <b/>
        <i val="0"/>
        <color theme="0"/>
      </font>
      <numFmt numFmtId="165" formatCode="General;General;General;* @"/>
      <fill>
        <patternFill>
          <bgColor rgb="FF005E86"/>
        </patternFill>
      </fill>
    </dxf>
    <dxf>
      <font>
        <b/>
        <i val="0"/>
      </font>
      <numFmt numFmtId="165" formatCode="General;General;General;* @"/>
    </dxf>
    <dxf>
      <border>
        <bottom style="thin">
          <color auto="1"/>
        </bottom>
      </border>
    </dxf>
    <dxf>
      <font>
        <b/>
        <i val="0"/>
        <color theme="0"/>
      </font>
      <numFmt numFmtId="164" formatCode="&quot; &quot;\ @"/>
      <fill>
        <patternFill>
          <bgColor rgb="FF005E86"/>
        </patternFill>
      </fill>
    </dxf>
    <dxf>
      <font>
        <b/>
        <i val="0"/>
        <color theme="0"/>
      </font>
      <numFmt numFmtId="165" formatCode="General;General;General;* @"/>
      <fill>
        <patternFill>
          <bgColor rgb="FF005E86"/>
        </patternFill>
      </fill>
    </dxf>
    <dxf>
      <font>
        <b/>
        <i val="0"/>
      </font>
      <numFmt numFmtId="165" formatCode="General;General;General;* @"/>
    </dxf>
    <dxf>
      <border>
        <bottom style="thin">
          <color auto="1"/>
        </bottom>
      </border>
    </dxf>
    <dxf>
      <font>
        <b/>
        <i val="0"/>
        <color theme="0"/>
      </font>
      <numFmt numFmtId="164" formatCode="&quot; &quot;\ @"/>
      <fill>
        <patternFill>
          <bgColor rgb="FF005E86"/>
        </patternFill>
      </fill>
    </dxf>
    <dxf>
      <font>
        <b/>
        <i val="0"/>
        <color theme="0"/>
      </font>
      <numFmt numFmtId="165" formatCode="General;General;General;* @"/>
      <fill>
        <patternFill>
          <bgColor rgb="FF005E86"/>
        </patternFill>
      </fill>
    </dxf>
    <dxf>
      <font>
        <b/>
        <i val="0"/>
      </font>
      <numFmt numFmtId="165" formatCode="General;General;General;* @"/>
    </dxf>
    <dxf>
      <border>
        <bottom style="thin">
          <color auto="1"/>
        </bottom>
      </border>
    </dxf>
    <dxf>
      <font>
        <b/>
        <i val="0"/>
        <color theme="0"/>
      </font>
      <numFmt numFmtId="164" formatCode="&quot; &quot;\ @"/>
      <fill>
        <patternFill>
          <bgColor rgb="FF005E86"/>
        </patternFill>
      </fill>
    </dxf>
    <dxf>
      <font>
        <b/>
        <i val="0"/>
        <color theme="0"/>
      </font>
      <numFmt numFmtId="165" formatCode="General;General;General;* @"/>
      <fill>
        <patternFill>
          <bgColor rgb="FF005E86"/>
        </patternFill>
      </fill>
    </dxf>
    <dxf>
      <font>
        <b/>
        <i val="0"/>
      </font>
      <numFmt numFmtId="165" formatCode="General;General;General;* @"/>
    </dxf>
    <dxf>
      <border>
        <bottom style="thin">
          <color auto="1"/>
        </bottom>
      </border>
    </dxf>
    <dxf>
      <font>
        <b/>
        <i val="0"/>
        <color theme="0"/>
      </font>
      <numFmt numFmtId="164" formatCode="&quot; &quot;\ @"/>
      <fill>
        <patternFill>
          <bgColor rgb="FF005E86"/>
        </patternFill>
      </fill>
    </dxf>
    <dxf>
      <font>
        <b/>
        <i val="0"/>
        <color theme="0"/>
      </font>
      <numFmt numFmtId="165" formatCode="General;General;General;* @"/>
      <fill>
        <patternFill>
          <bgColor rgb="FF005E86"/>
        </patternFill>
      </fill>
    </dxf>
    <dxf>
      <font>
        <b/>
        <i val="0"/>
      </font>
      <numFmt numFmtId="165" formatCode="General;General;General;* @"/>
    </dxf>
    <dxf>
      <font>
        <b/>
        <i val="0"/>
        <color theme="0"/>
      </font>
      <numFmt numFmtId="164" formatCode="&quot; &quot;\ @"/>
      <fill>
        <patternFill>
          <bgColor rgb="FF005E86"/>
        </patternFill>
      </fill>
    </dxf>
    <dxf>
      <font>
        <b/>
        <i val="0"/>
        <color theme="0"/>
      </font>
      <numFmt numFmtId="165" formatCode="General;General;General;* @"/>
      <fill>
        <patternFill>
          <bgColor rgb="FF005E86"/>
        </patternFill>
      </fill>
    </dxf>
    <dxf>
      <font>
        <b/>
        <i val="0"/>
      </font>
      <numFmt numFmtId="165" formatCode="General;General;General;* @"/>
    </dxf>
    <dxf>
      <border>
        <bottom style="thin">
          <color auto="1"/>
        </bottom>
      </border>
    </dxf>
    <dxf>
      <font>
        <b/>
        <i val="0"/>
        <color theme="0"/>
      </font>
      <numFmt numFmtId="164" formatCode="&quot; &quot;\ @"/>
      <fill>
        <patternFill>
          <bgColor rgb="FF005E86"/>
        </patternFill>
      </fill>
    </dxf>
    <dxf>
      <font>
        <b/>
        <i val="0"/>
        <color theme="0"/>
      </font>
      <numFmt numFmtId="165" formatCode="General;General;General;* @"/>
      <fill>
        <patternFill>
          <bgColor rgb="FF005E86"/>
        </patternFill>
      </fill>
    </dxf>
    <dxf>
      <font>
        <b/>
        <i val="0"/>
      </font>
      <numFmt numFmtId="165" formatCode="General;General;General;* @"/>
    </dxf>
    <dxf>
      <border>
        <bottom style="thin">
          <color auto="1"/>
        </bottom>
      </border>
    </dxf>
    <dxf>
      <font>
        <b/>
        <i val="0"/>
        <color theme="0"/>
      </font>
      <numFmt numFmtId="164" formatCode="&quot; &quot;\ @"/>
      <fill>
        <patternFill>
          <bgColor rgb="FF005E86"/>
        </patternFill>
      </fill>
    </dxf>
    <dxf>
      <font>
        <b/>
        <i val="0"/>
        <color theme="0"/>
      </font>
      <numFmt numFmtId="165" formatCode="General;General;General;* @"/>
      <fill>
        <patternFill>
          <bgColor rgb="FF005E86"/>
        </patternFill>
      </fill>
    </dxf>
    <dxf>
      <font>
        <b/>
        <i val="0"/>
      </font>
      <numFmt numFmtId="165" formatCode="General;General;General;* @"/>
    </dxf>
    <dxf>
      <border>
        <bottom style="thin">
          <color auto="1"/>
        </bottom>
      </border>
    </dxf>
    <dxf>
      <font>
        <b/>
        <i val="0"/>
        <color theme="0"/>
      </font>
      <numFmt numFmtId="164" formatCode="&quot; &quot;\ @"/>
      <fill>
        <patternFill>
          <bgColor rgb="FF005E86"/>
        </patternFill>
      </fill>
    </dxf>
    <dxf>
      <font>
        <b/>
        <i val="0"/>
        <color theme="0"/>
      </font>
      <numFmt numFmtId="165" formatCode="General;General;General;* @"/>
      <fill>
        <patternFill>
          <bgColor rgb="FF005E86"/>
        </patternFill>
      </fill>
    </dxf>
    <dxf>
      <font>
        <b/>
        <i val="0"/>
      </font>
      <numFmt numFmtId="165" formatCode="General;General;General;* @"/>
    </dxf>
    <dxf>
      <border>
        <bottom style="thin">
          <color auto="1"/>
        </bottom>
      </border>
    </dxf>
    <dxf>
      <font>
        <b/>
        <i val="0"/>
        <color theme="0"/>
      </font>
      <numFmt numFmtId="164" formatCode="&quot; &quot;\ @"/>
      <fill>
        <patternFill>
          <bgColor rgb="FF005E86"/>
        </patternFill>
      </fill>
    </dxf>
    <dxf>
      <font>
        <b/>
        <i val="0"/>
        <color theme="0"/>
      </font>
      <numFmt numFmtId="165" formatCode="General;General;General;* @"/>
      <fill>
        <patternFill>
          <bgColor rgb="FF005E86"/>
        </patternFill>
      </fill>
    </dxf>
    <dxf>
      <font>
        <b/>
        <i val="0"/>
      </font>
      <numFmt numFmtId="165" formatCode="General;General;General;* @"/>
    </dxf>
    <dxf>
      <border>
        <bottom style="thin">
          <color auto="1"/>
        </bottom>
      </border>
    </dxf>
    <dxf>
      <font>
        <b/>
        <i val="0"/>
        <color theme="0"/>
      </font>
      <numFmt numFmtId="164" formatCode="&quot; &quot;\ @"/>
      <fill>
        <patternFill>
          <bgColor rgb="FF005E86"/>
        </patternFill>
      </fill>
    </dxf>
    <dxf>
      <font>
        <b/>
        <i val="0"/>
        <color theme="0"/>
      </font>
      <numFmt numFmtId="165" formatCode="General;General;General;* @"/>
      <fill>
        <patternFill>
          <bgColor rgb="FF005E86"/>
        </patternFill>
      </fill>
    </dxf>
    <dxf>
      <font>
        <b/>
        <i val="0"/>
      </font>
      <numFmt numFmtId="165" formatCode="General;General;General;* @"/>
    </dxf>
    <dxf>
      <border>
        <bottom style="thin">
          <color auto="1"/>
        </bottom>
      </border>
    </dxf>
    <dxf>
      <font>
        <b/>
        <i val="0"/>
        <color theme="0"/>
      </font>
      <numFmt numFmtId="164" formatCode="&quot; &quot;\ @"/>
      <fill>
        <patternFill>
          <bgColor rgb="FF005E86"/>
        </patternFill>
      </fill>
    </dxf>
    <dxf>
      <font>
        <b/>
        <i val="0"/>
        <color theme="0"/>
      </font>
      <numFmt numFmtId="165" formatCode="General;General;General;* @"/>
      <fill>
        <patternFill>
          <bgColor rgb="FF005E86"/>
        </patternFill>
      </fill>
    </dxf>
    <dxf>
      <font>
        <b/>
        <i val="0"/>
      </font>
      <numFmt numFmtId="165" formatCode="General;General;General;* @"/>
    </dxf>
    <dxf>
      <border>
        <bottom style="thin">
          <color auto="1"/>
        </bottom>
      </border>
    </dxf>
    <dxf>
      <font>
        <b/>
        <i val="0"/>
        <color theme="0"/>
      </font>
      <numFmt numFmtId="164" formatCode="&quot; &quot;\ @"/>
      <fill>
        <patternFill>
          <bgColor rgb="FF005E86"/>
        </patternFill>
      </fill>
    </dxf>
    <dxf>
      <font>
        <b/>
        <i val="0"/>
        <color theme="0"/>
      </font>
      <numFmt numFmtId="165" formatCode="General;General;General;* @"/>
      <fill>
        <patternFill>
          <bgColor rgb="FF005E86"/>
        </patternFill>
      </fill>
    </dxf>
    <dxf>
      <font>
        <b/>
        <i val="0"/>
      </font>
      <numFmt numFmtId="165" formatCode="General;General;General;* @"/>
    </dxf>
    <dxf>
      <border>
        <bottom style="thin">
          <color auto="1"/>
        </bottom>
      </border>
    </dxf>
    <dxf>
      <font>
        <b/>
        <i val="0"/>
        <color theme="0"/>
      </font>
      <numFmt numFmtId="164" formatCode="&quot; &quot;\ @"/>
      <fill>
        <patternFill>
          <bgColor rgb="FF005E86"/>
        </patternFill>
      </fill>
    </dxf>
    <dxf>
      <font>
        <b/>
        <i val="0"/>
        <color theme="0"/>
      </font>
      <numFmt numFmtId="165" formatCode="General;General;General;* @"/>
      <fill>
        <patternFill>
          <bgColor rgb="FF005E86"/>
        </patternFill>
      </fill>
    </dxf>
    <dxf>
      <font>
        <b/>
        <i val="0"/>
      </font>
      <numFmt numFmtId="165" formatCode="General;General;General;* @"/>
    </dxf>
    <dxf>
      <border>
        <bottom style="thin">
          <color auto="1"/>
        </bottom>
      </border>
    </dxf>
    <dxf>
      <font>
        <b/>
        <i val="0"/>
        <color theme="0"/>
      </font>
      <numFmt numFmtId="164" formatCode="&quot; &quot;\ @"/>
      <fill>
        <patternFill>
          <bgColor rgb="FF005E86"/>
        </patternFill>
      </fill>
    </dxf>
    <dxf>
      <font>
        <b/>
        <i val="0"/>
        <color theme="0"/>
      </font>
      <numFmt numFmtId="165" formatCode="General;General;General;* @"/>
      <fill>
        <patternFill>
          <bgColor rgb="FF005E86"/>
        </patternFill>
      </fill>
    </dxf>
    <dxf>
      <font>
        <b/>
        <i val="0"/>
      </font>
      <numFmt numFmtId="165" formatCode="General;General;General;* @"/>
    </dxf>
    <dxf>
      <border>
        <bottom style="thin">
          <color auto="1"/>
        </bottom>
      </border>
    </dxf>
    <dxf>
      <font>
        <b/>
        <i val="0"/>
        <color theme="0"/>
      </font>
      <numFmt numFmtId="164" formatCode="&quot; &quot;\ @"/>
      <fill>
        <patternFill>
          <bgColor rgb="FF005E86"/>
        </patternFill>
      </fill>
    </dxf>
    <dxf>
      <font>
        <b/>
        <i val="0"/>
        <color theme="0"/>
      </font>
      <numFmt numFmtId="165" formatCode="General;General;General;* @"/>
      <fill>
        <patternFill>
          <bgColor rgb="FF005E86"/>
        </patternFill>
      </fill>
    </dxf>
    <dxf>
      <font>
        <b/>
        <i val="0"/>
      </font>
      <numFmt numFmtId="165" formatCode="General;General;General;* @"/>
    </dxf>
    <dxf>
      <border>
        <bottom style="thin">
          <color auto="1"/>
        </bottom>
      </border>
    </dxf>
    <dxf>
      <font>
        <b/>
        <i val="0"/>
        <color theme="0"/>
      </font>
      <numFmt numFmtId="164" formatCode="&quot; &quot;\ @"/>
      <fill>
        <patternFill>
          <bgColor rgb="FF005E86"/>
        </patternFill>
      </fill>
    </dxf>
    <dxf>
      <font>
        <b/>
        <i val="0"/>
        <color theme="0"/>
      </font>
      <numFmt numFmtId="165" formatCode="General;General;General;* @"/>
      <fill>
        <patternFill>
          <bgColor rgb="FF005E86"/>
        </patternFill>
      </fill>
    </dxf>
    <dxf>
      <font>
        <b/>
        <i val="0"/>
      </font>
      <numFmt numFmtId="165" formatCode="General;General;General;* @"/>
    </dxf>
    <dxf>
      <border>
        <bottom style="thin">
          <color auto="1"/>
        </bottom>
      </border>
    </dxf>
    <dxf>
      <font>
        <b/>
        <i val="0"/>
        <color theme="0"/>
      </font>
      <numFmt numFmtId="164" formatCode="&quot; &quot;\ @"/>
      <fill>
        <patternFill>
          <bgColor rgb="FF005E86"/>
        </patternFill>
      </fill>
    </dxf>
    <dxf>
      <font>
        <b/>
        <i val="0"/>
        <color theme="0"/>
      </font>
      <numFmt numFmtId="165" formatCode="General;General;General;* @"/>
      <fill>
        <patternFill>
          <bgColor rgb="FF005E86"/>
        </patternFill>
      </fill>
    </dxf>
    <dxf>
      <font>
        <b/>
        <i val="0"/>
      </font>
      <numFmt numFmtId="165" formatCode="General;General;General;* @"/>
    </dxf>
    <dxf>
      <border>
        <bottom style="thin">
          <color auto="1"/>
        </bottom>
      </border>
    </dxf>
    <dxf>
      <font>
        <b/>
        <i val="0"/>
        <color theme="0"/>
      </font>
      <numFmt numFmtId="164" formatCode="&quot; &quot;\ @"/>
      <fill>
        <patternFill>
          <bgColor rgb="FF005E86"/>
        </patternFill>
      </fill>
    </dxf>
    <dxf>
      <font>
        <b/>
        <i val="0"/>
        <color theme="0"/>
      </font>
      <numFmt numFmtId="165" formatCode="General;General;General;* @"/>
      <fill>
        <patternFill>
          <bgColor rgb="FF005E86"/>
        </patternFill>
      </fill>
    </dxf>
    <dxf>
      <font>
        <b/>
        <i val="0"/>
      </font>
      <numFmt numFmtId="165" formatCode="General;General;General;* @"/>
    </dxf>
    <dxf>
      <border>
        <bottom style="thin">
          <color auto="1"/>
        </bottom>
      </border>
    </dxf>
    <dxf>
      <font>
        <b/>
        <i val="0"/>
        <color theme="0"/>
      </font>
      <numFmt numFmtId="164" formatCode="&quot; &quot;\ @"/>
      <fill>
        <patternFill>
          <bgColor rgb="FF005E86"/>
        </patternFill>
      </fill>
    </dxf>
    <dxf>
      <font>
        <b/>
        <i val="0"/>
        <color theme="0"/>
      </font>
      <numFmt numFmtId="165" formatCode="General;General;General;* @"/>
      <fill>
        <patternFill>
          <bgColor rgb="FF005E86"/>
        </patternFill>
      </fill>
    </dxf>
    <dxf>
      <font>
        <b/>
        <i val="0"/>
      </font>
      <numFmt numFmtId="165" formatCode="General;General;General;* @"/>
    </dxf>
    <dxf>
      <border>
        <bottom style="thin">
          <color auto="1"/>
        </bottom>
      </border>
    </dxf>
    <dxf>
      <font>
        <b/>
        <i val="0"/>
        <color theme="0"/>
      </font>
      <numFmt numFmtId="164" formatCode="&quot; &quot;\ @"/>
      <fill>
        <patternFill>
          <bgColor rgb="FF005E86"/>
        </patternFill>
      </fill>
    </dxf>
    <dxf>
      <font>
        <b/>
        <i val="0"/>
        <color theme="0"/>
      </font>
      <numFmt numFmtId="165" formatCode="General;General;General;* @"/>
      <fill>
        <patternFill>
          <bgColor rgb="FF005E86"/>
        </patternFill>
      </fill>
    </dxf>
    <dxf>
      <font>
        <b/>
        <i val="0"/>
      </font>
      <numFmt numFmtId="165" formatCode="General;General;General;* @"/>
    </dxf>
    <dxf>
      <border>
        <bottom style="thin">
          <color auto="1"/>
        </bottom>
      </border>
    </dxf>
    <dxf>
      <font>
        <b/>
        <i val="0"/>
        <color theme="0"/>
      </font>
      <numFmt numFmtId="164" formatCode="&quot; &quot;\ @"/>
      <fill>
        <patternFill>
          <bgColor rgb="FF005E86"/>
        </patternFill>
      </fill>
    </dxf>
    <dxf>
      <font>
        <b/>
        <i val="0"/>
        <color theme="0"/>
      </font>
      <numFmt numFmtId="165" formatCode="General;General;General;* @"/>
      <fill>
        <patternFill>
          <bgColor rgb="FF005E86"/>
        </patternFill>
      </fill>
    </dxf>
    <dxf>
      <font>
        <b/>
        <i val="0"/>
      </font>
      <numFmt numFmtId="165" formatCode="General;General;General;* @"/>
    </dxf>
    <dxf>
      <border>
        <bottom style="thin">
          <color auto="1"/>
        </bottom>
      </border>
    </dxf>
    <dxf>
      <font>
        <b/>
        <i val="0"/>
        <color theme="0"/>
      </font>
      <numFmt numFmtId="164" formatCode="&quot; &quot;\ @"/>
      <fill>
        <patternFill>
          <bgColor rgb="FF005E86"/>
        </patternFill>
      </fill>
    </dxf>
    <dxf>
      <font>
        <b/>
        <i val="0"/>
        <color theme="0"/>
      </font>
      <numFmt numFmtId="165" formatCode="General;General;General;* @"/>
      <fill>
        <patternFill>
          <bgColor rgb="FF005E86"/>
        </patternFill>
      </fill>
    </dxf>
    <dxf>
      <font>
        <b/>
        <i val="0"/>
      </font>
      <numFmt numFmtId="165" formatCode="General;General;General;* @"/>
    </dxf>
    <dxf>
      <border>
        <bottom style="thin">
          <color auto="1"/>
        </bottom>
      </border>
    </dxf>
    <dxf>
      <font>
        <b/>
        <i val="0"/>
        <color theme="0"/>
      </font>
      <numFmt numFmtId="164" formatCode="&quot; &quot;\ @"/>
      <fill>
        <patternFill>
          <bgColor rgb="FF005E86"/>
        </patternFill>
      </fill>
    </dxf>
    <dxf>
      <font>
        <b/>
        <i val="0"/>
        <color theme="0"/>
      </font>
      <numFmt numFmtId="165" formatCode="General;General;General;* @"/>
      <fill>
        <patternFill>
          <bgColor rgb="FF005E86"/>
        </patternFill>
      </fill>
    </dxf>
    <dxf>
      <font>
        <b/>
        <i val="0"/>
      </font>
      <numFmt numFmtId="165" formatCode="General;General;General;* @"/>
    </dxf>
    <dxf>
      <border>
        <bottom style="thin">
          <color auto="1"/>
        </bottom>
      </border>
    </dxf>
    <dxf>
      <font>
        <b/>
        <i val="0"/>
        <color theme="0"/>
      </font>
      <numFmt numFmtId="164" formatCode="&quot; &quot;\ @"/>
      <fill>
        <patternFill>
          <bgColor rgb="FF005E86"/>
        </patternFill>
      </fill>
    </dxf>
    <dxf>
      <font>
        <b/>
        <i val="0"/>
        <color theme="0"/>
      </font>
      <numFmt numFmtId="165" formatCode="General;General;General;* @"/>
      <fill>
        <patternFill>
          <bgColor rgb="FF005E86"/>
        </patternFill>
      </fill>
    </dxf>
    <dxf>
      <font>
        <b/>
        <i val="0"/>
      </font>
      <numFmt numFmtId="165" formatCode="General;General;General;* @"/>
    </dxf>
    <dxf>
      <border>
        <bottom style="thin">
          <color auto="1"/>
        </bottom>
      </border>
    </dxf>
    <dxf>
      <font>
        <b/>
        <i val="0"/>
        <color theme="0"/>
      </font>
      <numFmt numFmtId="164" formatCode="&quot; &quot;\ @"/>
      <fill>
        <patternFill>
          <bgColor rgb="FF005E86"/>
        </patternFill>
      </fill>
    </dxf>
    <dxf>
      <font>
        <b/>
        <i val="0"/>
        <color theme="0"/>
      </font>
      <numFmt numFmtId="165" formatCode="General;General;General;* @"/>
      <fill>
        <patternFill>
          <bgColor rgb="FF005E86"/>
        </patternFill>
      </fill>
    </dxf>
    <dxf>
      <font>
        <b/>
        <i val="0"/>
      </font>
      <numFmt numFmtId="165" formatCode="General;General;General;* @"/>
    </dxf>
    <dxf>
      <border>
        <bottom style="thin">
          <color auto="1"/>
        </bottom>
      </border>
    </dxf>
    <dxf>
      <font>
        <b/>
        <i val="0"/>
        <color theme="0"/>
      </font>
      <numFmt numFmtId="164" formatCode="&quot; &quot;\ @"/>
      <fill>
        <patternFill>
          <bgColor rgb="FF005E86"/>
        </patternFill>
      </fill>
    </dxf>
    <dxf>
      <font>
        <b/>
        <i val="0"/>
        <color theme="0"/>
      </font>
      <numFmt numFmtId="165" formatCode="General;General;General;* @"/>
      <fill>
        <patternFill>
          <bgColor rgb="FF005E86"/>
        </patternFill>
      </fill>
    </dxf>
    <dxf>
      <font>
        <b/>
        <i val="0"/>
      </font>
      <numFmt numFmtId="165" formatCode="General;General;General;* @"/>
    </dxf>
    <dxf>
      <border>
        <bottom style="thin">
          <color auto="1"/>
        </bottom>
      </border>
    </dxf>
    <dxf>
      <font>
        <b/>
        <i val="0"/>
        <color theme="0"/>
      </font>
      <numFmt numFmtId="164" formatCode="&quot; &quot;\ @"/>
      <fill>
        <patternFill>
          <bgColor rgb="FF005E86"/>
        </patternFill>
      </fill>
    </dxf>
    <dxf>
      <font>
        <b/>
        <i val="0"/>
        <color theme="0"/>
      </font>
      <numFmt numFmtId="165" formatCode="General;General;General;* @"/>
      <fill>
        <patternFill>
          <bgColor rgb="FF005E86"/>
        </patternFill>
      </fill>
    </dxf>
    <dxf>
      <font>
        <b/>
        <i val="0"/>
      </font>
      <numFmt numFmtId="165" formatCode="General;General;General;* @"/>
    </dxf>
    <dxf>
      <border>
        <bottom style="thin">
          <color auto="1"/>
        </bottom>
      </border>
    </dxf>
    <dxf>
      <font>
        <b/>
        <i val="0"/>
        <color theme="0"/>
      </font>
      <numFmt numFmtId="164" formatCode="&quot; &quot;\ @"/>
      <fill>
        <patternFill>
          <bgColor rgb="FF005E86"/>
        </patternFill>
      </fill>
    </dxf>
    <dxf>
      <font>
        <b/>
        <i val="0"/>
        <color theme="0"/>
      </font>
      <numFmt numFmtId="165" formatCode="General;General;General;* @"/>
      <fill>
        <patternFill>
          <bgColor rgb="FF005E86"/>
        </patternFill>
      </fill>
    </dxf>
    <dxf>
      <font>
        <b/>
        <i val="0"/>
      </font>
      <numFmt numFmtId="165" formatCode="General;General;General;* @"/>
    </dxf>
    <dxf>
      <border>
        <bottom style="thin">
          <color auto="1"/>
        </bottom>
      </border>
    </dxf>
    <dxf>
      <font>
        <b/>
        <i val="0"/>
        <color theme="0"/>
      </font>
      <numFmt numFmtId="164" formatCode="&quot; &quot;\ @"/>
      <fill>
        <patternFill>
          <bgColor rgb="FF005E86"/>
        </patternFill>
      </fill>
    </dxf>
    <dxf>
      <font>
        <b/>
        <i val="0"/>
        <color theme="0"/>
      </font>
      <numFmt numFmtId="165" formatCode="General;General;General;* @"/>
      <fill>
        <patternFill>
          <bgColor rgb="FF005E86"/>
        </patternFill>
      </fill>
    </dxf>
    <dxf>
      <font>
        <b/>
        <i val="0"/>
      </font>
      <numFmt numFmtId="165" formatCode="General;General;General;* @"/>
    </dxf>
    <dxf>
      <border>
        <bottom style="thin">
          <color auto="1"/>
        </bottom>
      </border>
    </dxf>
    <dxf>
      <font>
        <b/>
        <i val="0"/>
        <color theme="0"/>
      </font>
      <numFmt numFmtId="164" formatCode="&quot; &quot;\ @"/>
      <fill>
        <patternFill>
          <bgColor rgb="FF005E86"/>
        </patternFill>
      </fill>
    </dxf>
    <dxf>
      <font>
        <b/>
        <i val="0"/>
        <color theme="0"/>
      </font>
      <numFmt numFmtId="165" formatCode="General;General;General;* @"/>
      <fill>
        <patternFill>
          <bgColor rgb="FF005E86"/>
        </patternFill>
      </fill>
    </dxf>
    <dxf>
      <font>
        <b/>
        <i val="0"/>
      </font>
      <numFmt numFmtId="165" formatCode="General;General;General;* @"/>
    </dxf>
    <dxf>
      <border>
        <bottom style="thin">
          <color auto="1"/>
        </bottom>
      </border>
    </dxf>
    <dxf>
      <font>
        <b/>
        <i val="0"/>
        <color theme="0"/>
      </font>
      <numFmt numFmtId="164" formatCode="&quot; &quot;\ @"/>
      <fill>
        <patternFill>
          <bgColor rgb="FF005E86"/>
        </patternFill>
      </fill>
    </dxf>
    <dxf>
      <font>
        <b/>
        <i val="0"/>
        <color theme="0"/>
      </font>
      <numFmt numFmtId="165" formatCode="General;General;General;* @"/>
      <fill>
        <patternFill>
          <bgColor rgb="FF005E86"/>
        </patternFill>
      </fill>
    </dxf>
    <dxf>
      <font>
        <b/>
        <i val="0"/>
      </font>
      <numFmt numFmtId="165" formatCode="General;General;General;* @"/>
    </dxf>
    <dxf>
      <border>
        <bottom style="thin">
          <color auto="1"/>
        </bottom>
      </border>
    </dxf>
    <dxf>
      <font>
        <b/>
        <i val="0"/>
        <color theme="0"/>
      </font>
      <numFmt numFmtId="164" formatCode="&quot; &quot;\ @"/>
      <fill>
        <patternFill>
          <bgColor rgb="FF005E86"/>
        </patternFill>
      </fill>
    </dxf>
    <dxf>
      <font>
        <b/>
        <i val="0"/>
        <color theme="0"/>
      </font>
      <numFmt numFmtId="165" formatCode="General;General;General;* @"/>
      <fill>
        <patternFill>
          <bgColor rgb="FF005E86"/>
        </patternFill>
      </fill>
    </dxf>
    <dxf>
      <font>
        <b/>
        <i val="0"/>
      </font>
      <numFmt numFmtId="165" formatCode="General;General;General;* @"/>
    </dxf>
    <dxf>
      <border>
        <bottom style="thin">
          <color auto="1"/>
        </bottom>
      </border>
    </dxf>
    <dxf>
      <font>
        <b/>
        <i val="0"/>
        <color theme="0"/>
      </font>
      <numFmt numFmtId="164" formatCode="&quot; &quot;\ @"/>
      <fill>
        <patternFill>
          <bgColor rgb="FF005E86"/>
        </patternFill>
      </fill>
    </dxf>
    <dxf>
      <font>
        <b/>
        <i val="0"/>
        <color theme="0"/>
      </font>
      <numFmt numFmtId="165" formatCode="General;General;General;* @"/>
      <fill>
        <patternFill>
          <bgColor rgb="FF005E86"/>
        </patternFill>
      </fill>
    </dxf>
    <dxf>
      <font>
        <b/>
        <i val="0"/>
      </font>
      <numFmt numFmtId="165" formatCode="General;General;General;* @"/>
    </dxf>
    <dxf>
      <border>
        <bottom style="thin">
          <color auto="1"/>
        </bottom>
      </border>
    </dxf>
    <dxf>
      <font>
        <b/>
        <i val="0"/>
        <color theme="0"/>
      </font>
      <numFmt numFmtId="164" formatCode="&quot; &quot;\ @"/>
      <fill>
        <patternFill>
          <bgColor rgb="FF005E86"/>
        </patternFill>
      </fill>
    </dxf>
    <dxf>
      <font>
        <b/>
        <i val="0"/>
        <color theme="0"/>
      </font>
      <numFmt numFmtId="165" formatCode="General;General;General;* @"/>
      <fill>
        <patternFill>
          <bgColor rgb="FF005E86"/>
        </patternFill>
      </fill>
    </dxf>
    <dxf>
      <font>
        <b/>
        <i val="0"/>
      </font>
      <numFmt numFmtId="165" formatCode="General;General;General;* @"/>
    </dxf>
    <dxf>
      <border>
        <bottom style="thin">
          <color auto="1"/>
        </bottom>
      </border>
    </dxf>
    <dxf>
      <font>
        <b/>
        <i val="0"/>
        <color theme="0"/>
      </font>
      <numFmt numFmtId="164" formatCode="&quot; &quot;\ @"/>
      <fill>
        <patternFill>
          <bgColor rgb="FF005E86"/>
        </patternFill>
      </fill>
    </dxf>
    <dxf>
      <font>
        <b/>
        <i val="0"/>
        <color theme="0"/>
      </font>
      <numFmt numFmtId="165" formatCode="General;General;General;* @"/>
      <fill>
        <patternFill>
          <bgColor rgb="FF005E86"/>
        </patternFill>
      </fill>
    </dxf>
    <dxf>
      <font>
        <b/>
        <i val="0"/>
      </font>
      <numFmt numFmtId="165" formatCode="General;General;General;* @"/>
    </dxf>
    <dxf>
      <border>
        <bottom style="thin">
          <color auto="1"/>
        </bottom>
      </border>
    </dxf>
    <dxf>
      <font>
        <b/>
        <i val="0"/>
        <color theme="0"/>
      </font>
      <numFmt numFmtId="164" formatCode="&quot; &quot;\ @"/>
      <fill>
        <patternFill>
          <bgColor rgb="FF005E86"/>
        </patternFill>
      </fill>
    </dxf>
    <dxf>
      <font>
        <b/>
        <i val="0"/>
        <color theme="0"/>
      </font>
      <numFmt numFmtId="165" formatCode="General;General;General;* @"/>
      <fill>
        <patternFill>
          <bgColor rgb="FF005E86"/>
        </patternFill>
      </fill>
    </dxf>
    <dxf>
      <font>
        <b/>
        <i val="0"/>
      </font>
      <numFmt numFmtId="165" formatCode="General;General;General;* @"/>
    </dxf>
    <dxf>
      <border>
        <bottom style="thin">
          <color auto="1"/>
        </bottom>
      </border>
    </dxf>
    <dxf>
      <font>
        <b/>
        <i val="0"/>
        <color theme="0"/>
      </font>
      <numFmt numFmtId="164" formatCode="&quot; &quot;\ @"/>
      <fill>
        <patternFill>
          <bgColor rgb="FF005E86"/>
        </patternFill>
      </fill>
    </dxf>
    <dxf>
      <font>
        <b/>
        <i val="0"/>
        <color theme="0"/>
      </font>
      <numFmt numFmtId="165" formatCode="General;General;General;* @"/>
      <fill>
        <patternFill>
          <bgColor rgb="FF005E86"/>
        </patternFill>
      </fill>
    </dxf>
    <dxf>
      <font>
        <b/>
        <i val="0"/>
      </font>
      <numFmt numFmtId="165" formatCode="General;General;General;* @"/>
    </dxf>
    <dxf>
      <border>
        <bottom style="thin">
          <color auto="1"/>
        </bottom>
      </border>
    </dxf>
    <dxf>
      <font>
        <b/>
        <i val="0"/>
        <color theme="0"/>
      </font>
      <numFmt numFmtId="164" formatCode="&quot; &quot;\ @"/>
      <fill>
        <patternFill>
          <bgColor rgb="FF005E86"/>
        </patternFill>
      </fill>
    </dxf>
    <dxf>
      <font>
        <b/>
        <i val="0"/>
        <color theme="0"/>
      </font>
      <numFmt numFmtId="165" formatCode="General;General;General;* @"/>
      <fill>
        <patternFill>
          <bgColor rgb="FF005E86"/>
        </patternFill>
      </fill>
    </dxf>
    <dxf>
      <font>
        <b/>
        <i val="0"/>
      </font>
      <numFmt numFmtId="165" formatCode="General;General;General;* @"/>
    </dxf>
    <dxf>
      <border>
        <bottom style="thin">
          <color auto="1"/>
        </bottom>
      </border>
    </dxf>
    <dxf>
      <font>
        <b/>
        <i val="0"/>
        <color theme="0"/>
      </font>
      <numFmt numFmtId="164" formatCode="&quot; &quot;\ @"/>
      <fill>
        <patternFill>
          <bgColor rgb="FF005E86"/>
        </patternFill>
      </fill>
    </dxf>
    <dxf>
      <font>
        <b/>
        <i val="0"/>
        <color theme="0"/>
      </font>
      <numFmt numFmtId="165" formatCode="General;General;General;* @"/>
      <fill>
        <patternFill>
          <bgColor rgb="FF005E86"/>
        </patternFill>
      </fill>
    </dxf>
    <dxf>
      <font>
        <b/>
        <i val="0"/>
      </font>
      <numFmt numFmtId="165" formatCode="General;General;General;* @"/>
    </dxf>
    <dxf>
      <border>
        <bottom style="thin">
          <color auto="1"/>
        </bottom>
      </border>
    </dxf>
    <dxf>
      <font>
        <b/>
        <i val="0"/>
        <color theme="0"/>
      </font>
      <numFmt numFmtId="164" formatCode="&quot; &quot;\ @"/>
      <fill>
        <patternFill>
          <bgColor rgb="FF005E86"/>
        </patternFill>
      </fill>
    </dxf>
    <dxf>
      <font>
        <b/>
        <i val="0"/>
        <color theme="0"/>
      </font>
      <numFmt numFmtId="165" formatCode="General;General;General;* @"/>
      <fill>
        <patternFill>
          <bgColor rgb="FF005E86"/>
        </patternFill>
      </fill>
    </dxf>
    <dxf>
      <font>
        <b/>
        <i val="0"/>
      </font>
      <numFmt numFmtId="165" formatCode="General;General;General;* @"/>
    </dxf>
    <dxf>
      <border>
        <bottom style="thin">
          <color auto="1"/>
        </bottom>
      </border>
    </dxf>
    <dxf>
      <font>
        <b/>
        <i val="0"/>
        <color theme="0"/>
      </font>
      <numFmt numFmtId="164" formatCode="&quot; &quot;\ @"/>
      <fill>
        <patternFill>
          <bgColor rgb="FF005E86"/>
        </patternFill>
      </fill>
    </dxf>
    <dxf>
      <font>
        <b/>
        <i val="0"/>
        <color theme="0"/>
      </font>
      <numFmt numFmtId="165" formatCode="General;General;General;* @"/>
      <fill>
        <patternFill>
          <bgColor rgb="FF005E86"/>
        </patternFill>
      </fill>
    </dxf>
    <dxf>
      <font>
        <b/>
        <i val="0"/>
      </font>
      <numFmt numFmtId="165" formatCode="General;General;General;* @"/>
    </dxf>
    <dxf>
      <border>
        <bottom style="thin">
          <color auto="1"/>
        </bottom>
      </border>
    </dxf>
    <dxf>
      <font>
        <b/>
        <i val="0"/>
        <color theme="0"/>
      </font>
      <numFmt numFmtId="164" formatCode="&quot; &quot;\ @"/>
      <fill>
        <patternFill>
          <bgColor rgb="FF005E86"/>
        </patternFill>
      </fill>
    </dxf>
    <dxf>
      <font>
        <b/>
        <i val="0"/>
        <color theme="0"/>
      </font>
      <numFmt numFmtId="165" formatCode="General;General;General;* @"/>
      <fill>
        <patternFill>
          <bgColor rgb="FF005E86"/>
        </patternFill>
      </fill>
    </dxf>
    <dxf>
      <font>
        <b/>
        <i val="0"/>
      </font>
      <numFmt numFmtId="165" formatCode="General;General;General;* @"/>
    </dxf>
    <dxf>
      <border>
        <bottom style="thin">
          <color auto="1"/>
        </bottom>
      </border>
    </dxf>
    <dxf>
      <font>
        <b/>
        <i val="0"/>
        <color theme="0"/>
      </font>
      <numFmt numFmtId="164" formatCode="&quot; &quot;\ @"/>
      <fill>
        <patternFill>
          <bgColor rgb="FF005E86"/>
        </patternFill>
      </fill>
    </dxf>
    <dxf>
      <font>
        <b/>
        <i val="0"/>
        <color theme="0"/>
      </font>
      <numFmt numFmtId="165" formatCode="General;General;General;* @"/>
      <fill>
        <patternFill>
          <bgColor rgb="FF005E86"/>
        </patternFill>
      </fill>
    </dxf>
    <dxf>
      <font>
        <b/>
        <i val="0"/>
      </font>
      <numFmt numFmtId="165" formatCode="General;General;General;* @"/>
    </dxf>
    <dxf>
      <border>
        <bottom style="thin">
          <color auto="1"/>
        </bottom>
      </border>
    </dxf>
    <dxf>
      <font>
        <b/>
        <i val="0"/>
        <color theme="0"/>
      </font>
      <numFmt numFmtId="164" formatCode="&quot; &quot;\ @"/>
      <fill>
        <patternFill>
          <bgColor rgb="FF005E86"/>
        </patternFill>
      </fill>
    </dxf>
    <dxf>
      <font>
        <b/>
        <i val="0"/>
        <color theme="0"/>
      </font>
      <numFmt numFmtId="165" formatCode="General;General;General;* @"/>
      <fill>
        <patternFill>
          <bgColor rgb="FF005E86"/>
        </patternFill>
      </fill>
    </dxf>
    <dxf>
      <font>
        <b/>
        <i val="0"/>
      </font>
      <numFmt numFmtId="165" formatCode="General;General;General;* @"/>
    </dxf>
    <dxf>
      <border>
        <bottom style="thin">
          <color auto="1"/>
        </bottom>
      </border>
    </dxf>
    <dxf>
      <font>
        <b/>
        <i val="0"/>
        <color theme="0"/>
      </font>
      <numFmt numFmtId="164" formatCode="&quot; &quot;\ @"/>
      <fill>
        <patternFill>
          <bgColor rgb="FF005E86"/>
        </patternFill>
      </fill>
    </dxf>
    <dxf>
      <font>
        <b/>
        <i val="0"/>
        <color theme="0"/>
      </font>
      <numFmt numFmtId="165" formatCode="General;General;General;* @"/>
      <fill>
        <patternFill>
          <bgColor rgb="FF005E86"/>
        </patternFill>
      </fill>
    </dxf>
    <dxf>
      <font>
        <b/>
        <i val="0"/>
      </font>
      <numFmt numFmtId="165" formatCode="General;General;General;* @"/>
    </dxf>
    <dxf>
      <border>
        <bottom style="thin">
          <color auto="1"/>
        </bottom>
      </border>
    </dxf>
    <dxf>
      <font>
        <b/>
        <i val="0"/>
        <color theme="0"/>
      </font>
      <numFmt numFmtId="164" formatCode="&quot; &quot;\ @"/>
      <fill>
        <patternFill>
          <bgColor rgb="FF005E86"/>
        </patternFill>
      </fill>
    </dxf>
    <dxf>
      <font>
        <b/>
        <i val="0"/>
        <color theme="0"/>
      </font>
      <numFmt numFmtId="165" formatCode="General;General;General;* @"/>
      <fill>
        <patternFill>
          <bgColor rgb="FF005E86"/>
        </patternFill>
      </fill>
    </dxf>
    <dxf>
      <font>
        <b/>
        <i val="0"/>
      </font>
      <numFmt numFmtId="165" formatCode="General;General;General;* @"/>
    </dxf>
    <dxf>
      <border>
        <bottom style="thin">
          <color auto="1"/>
        </bottom>
      </border>
    </dxf>
    <dxf>
      <font>
        <b/>
        <i val="0"/>
        <color theme="0"/>
      </font>
      <numFmt numFmtId="164" formatCode="&quot; &quot;\ @"/>
      <fill>
        <patternFill>
          <bgColor rgb="FF005E86"/>
        </patternFill>
      </fill>
    </dxf>
    <dxf>
      <font>
        <b/>
        <i val="0"/>
        <color theme="0"/>
      </font>
      <numFmt numFmtId="165" formatCode="General;General;General;* @"/>
      <fill>
        <patternFill>
          <bgColor rgb="FF005E86"/>
        </patternFill>
      </fill>
    </dxf>
    <dxf>
      <font>
        <b/>
        <i val="0"/>
      </font>
      <numFmt numFmtId="165" formatCode="General;General;General;* @"/>
    </dxf>
    <dxf>
      <font>
        <b/>
        <i val="0"/>
        <color theme="0"/>
      </font>
      <numFmt numFmtId="164" formatCode="&quot; &quot;\ @"/>
      <fill>
        <patternFill>
          <bgColor rgb="FF005E86"/>
        </patternFill>
      </fill>
    </dxf>
    <dxf>
      <font>
        <b/>
        <i val="0"/>
        <color theme="0"/>
      </font>
      <numFmt numFmtId="165" formatCode="General;General;General;* @"/>
      <fill>
        <patternFill>
          <bgColor rgb="FF005E86"/>
        </patternFill>
      </fill>
    </dxf>
    <dxf>
      <font>
        <b/>
        <i val="0"/>
      </font>
      <numFmt numFmtId="165" formatCode="General;General;General;* @"/>
    </dxf>
    <dxf>
      <border>
        <bottom style="thin">
          <color auto="1"/>
        </bottom>
      </border>
    </dxf>
    <dxf>
      <font>
        <b/>
        <i val="0"/>
        <color theme="0"/>
      </font>
      <numFmt numFmtId="164" formatCode="&quot; &quot;\ @"/>
      <fill>
        <patternFill>
          <bgColor rgb="FF005E86"/>
        </patternFill>
      </fill>
    </dxf>
    <dxf>
      <font>
        <b/>
        <i val="0"/>
        <color theme="0"/>
      </font>
      <numFmt numFmtId="165" formatCode="General;General;General;* @"/>
      <fill>
        <patternFill>
          <bgColor rgb="FF005E86"/>
        </patternFill>
      </fill>
    </dxf>
    <dxf>
      <font>
        <b/>
        <i val="0"/>
      </font>
      <numFmt numFmtId="165" formatCode="General;General;General;* @"/>
    </dxf>
    <dxf>
      <border>
        <bottom style="thin">
          <color auto="1"/>
        </bottom>
      </border>
    </dxf>
    <dxf>
      <font>
        <b/>
        <i val="0"/>
        <color theme="0"/>
      </font>
      <numFmt numFmtId="164" formatCode="&quot; &quot;\ @"/>
      <fill>
        <patternFill>
          <bgColor rgb="FF005E86"/>
        </patternFill>
      </fill>
    </dxf>
    <dxf>
      <font>
        <b/>
        <i val="0"/>
        <color theme="0"/>
      </font>
      <numFmt numFmtId="165" formatCode="General;General;General;* @"/>
      <fill>
        <patternFill>
          <bgColor rgb="FF005E86"/>
        </patternFill>
      </fill>
    </dxf>
    <dxf>
      <font>
        <b/>
        <i val="0"/>
      </font>
      <numFmt numFmtId="165" formatCode="General;General;General;* @"/>
    </dxf>
    <dxf>
      <border>
        <bottom style="thin">
          <color auto="1"/>
        </bottom>
      </border>
    </dxf>
    <dxf>
      <font>
        <b/>
        <i val="0"/>
        <color theme="0"/>
      </font>
      <numFmt numFmtId="164" formatCode="&quot; &quot;\ @"/>
      <fill>
        <patternFill>
          <bgColor rgb="FF005E86"/>
        </patternFill>
      </fill>
    </dxf>
    <dxf>
      <font>
        <b/>
        <i val="0"/>
        <color theme="0"/>
      </font>
      <numFmt numFmtId="165" formatCode="General;General;General;* @"/>
      <fill>
        <patternFill>
          <bgColor rgb="FF005E86"/>
        </patternFill>
      </fill>
    </dxf>
    <dxf>
      <font>
        <b/>
        <i val="0"/>
      </font>
      <numFmt numFmtId="165" formatCode="General;General;General;* @"/>
    </dxf>
    <dxf>
      <border>
        <bottom style="thin">
          <color auto="1"/>
        </bottom>
      </border>
    </dxf>
    <dxf>
      <font>
        <b/>
        <i val="0"/>
        <color theme="0"/>
      </font>
      <numFmt numFmtId="164" formatCode="&quot; &quot;\ @"/>
      <fill>
        <patternFill>
          <bgColor rgb="FF005E86"/>
        </patternFill>
      </fill>
    </dxf>
    <dxf>
      <font>
        <b/>
        <i val="0"/>
        <color theme="0"/>
      </font>
      <numFmt numFmtId="165" formatCode="General;General;General;* @"/>
      <fill>
        <patternFill>
          <bgColor rgb="FF005E86"/>
        </patternFill>
      </fill>
    </dxf>
    <dxf>
      <font>
        <b/>
        <i val="0"/>
      </font>
      <numFmt numFmtId="165" formatCode="General;General;General;* @"/>
    </dxf>
    <dxf>
      <border>
        <bottom style="thin">
          <color auto="1"/>
        </bottom>
      </border>
    </dxf>
    <dxf>
      <font>
        <b/>
        <i val="0"/>
        <color theme="0"/>
      </font>
      <numFmt numFmtId="164" formatCode="&quot; &quot;\ @"/>
      <fill>
        <patternFill>
          <bgColor rgb="FF005E86"/>
        </patternFill>
      </fill>
    </dxf>
    <dxf>
      <font>
        <b/>
        <i val="0"/>
        <color theme="0"/>
      </font>
      <numFmt numFmtId="165" formatCode="General;General;General;* @"/>
      <fill>
        <patternFill>
          <bgColor rgb="FF005E86"/>
        </patternFill>
      </fill>
    </dxf>
    <dxf>
      <font>
        <b/>
        <i val="0"/>
      </font>
      <numFmt numFmtId="165" formatCode="General;General;General;* @"/>
    </dxf>
    <dxf>
      <border>
        <bottom style="thin">
          <color auto="1"/>
        </bottom>
      </border>
    </dxf>
    <dxf>
      <font>
        <b/>
        <i val="0"/>
        <color theme="0"/>
      </font>
      <numFmt numFmtId="164" formatCode="&quot; &quot;\ @"/>
      <fill>
        <patternFill>
          <bgColor rgb="FF005E86"/>
        </patternFill>
      </fill>
    </dxf>
    <dxf>
      <font>
        <b/>
        <i val="0"/>
        <color theme="0"/>
      </font>
      <numFmt numFmtId="165" formatCode="General;General;General;* @"/>
      <fill>
        <patternFill>
          <bgColor rgb="FF005E86"/>
        </patternFill>
      </fill>
    </dxf>
    <dxf>
      <font>
        <b/>
        <i val="0"/>
      </font>
      <numFmt numFmtId="165" formatCode="General;General;General;* @"/>
    </dxf>
    <dxf>
      <border>
        <bottom style="thin">
          <color auto="1"/>
        </bottom>
      </border>
    </dxf>
    <dxf>
      <font>
        <b/>
        <i val="0"/>
        <color theme="0"/>
      </font>
      <numFmt numFmtId="164" formatCode="&quot; &quot;\ @"/>
      <fill>
        <patternFill>
          <bgColor rgb="FF005E86"/>
        </patternFill>
      </fill>
    </dxf>
    <dxf>
      <font>
        <b/>
        <i val="0"/>
        <color theme="0"/>
      </font>
      <numFmt numFmtId="165" formatCode="General;General;General;* @"/>
      <fill>
        <patternFill>
          <bgColor rgb="FF005E86"/>
        </patternFill>
      </fill>
    </dxf>
    <dxf>
      <font>
        <b/>
        <i val="0"/>
      </font>
      <numFmt numFmtId="165" formatCode="General;General;General;* @"/>
    </dxf>
    <dxf>
      <border>
        <bottom style="thin">
          <color auto="1"/>
        </bottom>
      </border>
    </dxf>
    <dxf>
      <font>
        <b/>
        <i val="0"/>
        <color theme="0"/>
      </font>
      <numFmt numFmtId="164" formatCode="&quot; &quot;\ @"/>
      <fill>
        <patternFill>
          <bgColor rgb="FF005E86"/>
        </patternFill>
      </fill>
    </dxf>
    <dxf>
      <font>
        <b/>
        <i val="0"/>
        <color theme="0"/>
      </font>
      <numFmt numFmtId="165" formatCode="General;General;General;* @"/>
      <fill>
        <patternFill>
          <bgColor rgb="FF005E86"/>
        </patternFill>
      </fill>
    </dxf>
    <dxf>
      <font>
        <b/>
        <i val="0"/>
      </font>
      <numFmt numFmtId="165" formatCode="General;General;General;* @"/>
    </dxf>
    <dxf>
      <border>
        <bottom style="thin">
          <color auto="1"/>
        </bottom>
      </border>
    </dxf>
    <dxf>
      <font>
        <b/>
        <i val="0"/>
        <color theme="0"/>
      </font>
      <numFmt numFmtId="164" formatCode="&quot; &quot;\ @"/>
      <fill>
        <patternFill>
          <bgColor rgb="FF005E86"/>
        </patternFill>
      </fill>
    </dxf>
    <dxf>
      <font>
        <b/>
        <i val="0"/>
        <color theme="0"/>
      </font>
      <numFmt numFmtId="165" formatCode="General;General;General;* @"/>
      <fill>
        <patternFill>
          <bgColor rgb="FF005E86"/>
        </patternFill>
      </fill>
    </dxf>
    <dxf>
      <font>
        <b/>
        <i val="0"/>
      </font>
      <numFmt numFmtId="165" formatCode="General;General;General;* @"/>
    </dxf>
    <dxf>
      <border>
        <bottom style="thin">
          <color auto="1"/>
        </bottom>
      </border>
    </dxf>
    <dxf>
      <font>
        <b/>
        <i val="0"/>
        <color theme="0"/>
      </font>
      <numFmt numFmtId="164" formatCode="&quot; &quot;\ @"/>
      <fill>
        <patternFill>
          <bgColor rgb="FF005E86"/>
        </patternFill>
      </fill>
    </dxf>
    <dxf>
      <font>
        <b/>
        <i val="0"/>
        <color theme="0"/>
      </font>
      <numFmt numFmtId="165" formatCode="General;General;General;* @"/>
      <fill>
        <patternFill>
          <bgColor rgb="FF005E86"/>
        </patternFill>
      </fill>
    </dxf>
    <dxf>
      <font>
        <b/>
        <i val="0"/>
      </font>
      <numFmt numFmtId="165" formatCode="General;General;General;* @"/>
    </dxf>
    <dxf>
      <border>
        <bottom style="thin">
          <color auto="1"/>
        </bottom>
      </border>
    </dxf>
    <dxf>
      <font>
        <b/>
        <i val="0"/>
        <color theme="0"/>
      </font>
      <numFmt numFmtId="164" formatCode="&quot; &quot;\ @"/>
      <fill>
        <patternFill>
          <bgColor rgb="FF005E86"/>
        </patternFill>
      </fill>
    </dxf>
    <dxf>
      <font>
        <b/>
        <i val="0"/>
        <color theme="0"/>
      </font>
      <numFmt numFmtId="165" formatCode="General;General;General;* @"/>
      <fill>
        <patternFill>
          <bgColor rgb="FF005E86"/>
        </patternFill>
      </fill>
    </dxf>
    <dxf>
      <font>
        <b/>
        <i val="0"/>
      </font>
      <numFmt numFmtId="165" formatCode="General;General;General;* @"/>
    </dxf>
    <dxf>
      <border>
        <bottom style="thin">
          <color auto="1"/>
        </bottom>
      </border>
    </dxf>
    <dxf>
      <font>
        <b/>
        <i val="0"/>
        <color theme="0"/>
      </font>
      <numFmt numFmtId="164" formatCode="&quot; &quot;\ @"/>
      <fill>
        <patternFill>
          <bgColor rgb="FF005E86"/>
        </patternFill>
      </fill>
    </dxf>
    <dxf>
      <font>
        <b/>
        <i val="0"/>
        <color theme="0"/>
      </font>
      <numFmt numFmtId="165" formatCode="General;General;General;* @"/>
      <fill>
        <patternFill>
          <bgColor rgb="FF005E86"/>
        </patternFill>
      </fill>
    </dxf>
    <dxf>
      <font>
        <b/>
        <i val="0"/>
      </font>
      <numFmt numFmtId="165" formatCode="General;General;General;* @"/>
    </dxf>
    <dxf>
      <border>
        <bottom style="thin">
          <color auto="1"/>
        </bottom>
      </border>
    </dxf>
    <dxf>
      <font>
        <b/>
        <i val="0"/>
        <color theme="0"/>
      </font>
      <numFmt numFmtId="164" formatCode="&quot; &quot;\ @"/>
      <fill>
        <patternFill>
          <bgColor rgb="FF005E86"/>
        </patternFill>
      </fill>
    </dxf>
    <dxf>
      <font>
        <b/>
        <i val="0"/>
        <color theme="0"/>
      </font>
      <numFmt numFmtId="165" formatCode="General;General;General;* @"/>
      <fill>
        <patternFill>
          <bgColor rgb="FF005E86"/>
        </patternFill>
      </fill>
    </dxf>
    <dxf>
      <font>
        <b/>
        <i val="0"/>
      </font>
      <numFmt numFmtId="165" formatCode="General;General;General;* @"/>
    </dxf>
    <dxf>
      <border>
        <bottom style="thin">
          <color auto="1"/>
        </bottom>
      </border>
    </dxf>
    <dxf>
      <font>
        <b/>
        <i val="0"/>
        <color theme="0"/>
      </font>
      <numFmt numFmtId="164" formatCode="&quot; &quot;\ @"/>
      <fill>
        <patternFill>
          <bgColor rgb="FF005E86"/>
        </patternFill>
      </fill>
    </dxf>
    <dxf>
      <font>
        <b/>
        <i val="0"/>
        <color theme="0"/>
      </font>
      <numFmt numFmtId="165" formatCode="General;General;General;* @"/>
      <fill>
        <patternFill>
          <bgColor rgb="FF005E86"/>
        </patternFill>
      </fill>
    </dxf>
    <dxf>
      <font>
        <b/>
        <i val="0"/>
      </font>
      <numFmt numFmtId="165" formatCode="General;General;General;* @"/>
    </dxf>
    <dxf>
      <border>
        <bottom style="thin">
          <color auto="1"/>
        </bottom>
      </border>
    </dxf>
    <dxf>
      <font>
        <b/>
        <i val="0"/>
        <color theme="0"/>
      </font>
      <numFmt numFmtId="164" formatCode="&quot; &quot;\ @"/>
      <fill>
        <patternFill>
          <bgColor rgb="FF005E86"/>
        </patternFill>
      </fill>
    </dxf>
    <dxf>
      <font>
        <b/>
        <i val="0"/>
        <color theme="0"/>
      </font>
      <numFmt numFmtId="165" formatCode="General;General;General;* @"/>
      <fill>
        <patternFill>
          <bgColor rgb="FF005E86"/>
        </patternFill>
      </fill>
    </dxf>
    <dxf>
      <font>
        <b/>
        <i val="0"/>
      </font>
      <numFmt numFmtId="165" formatCode="General;General;General;* @"/>
    </dxf>
    <dxf>
      <border>
        <bottom style="thin">
          <color auto="1"/>
        </bottom>
      </border>
    </dxf>
    <dxf>
      <font>
        <b/>
        <i val="0"/>
        <color theme="0"/>
      </font>
      <numFmt numFmtId="164" formatCode="&quot; &quot;\ @"/>
      <fill>
        <patternFill>
          <bgColor rgb="FF005E86"/>
        </patternFill>
      </fill>
    </dxf>
    <dxf>
      <font>
        <b/>
        <i val="0"/>
        <color theme="0"/>
      </font>
      <numFmt numFmtId="165" formatCode="General;General;General;* @"/>
      <fill>
        <patternFill>
          <bgColor rgb="FF005E86"/>
        </patternFill>
      </fill>
    </dxf>
    <dxf>
      <font>
        <b/>
        <i val="0"/>
      </font>
      <numFmt numFmtId="165" formatCode="General;General;General;* @"/>
    </dxf>
    <dxf>
      <border>
        <bottom style="thin">
          <color auto="1"/>
        </bottom>
      </border>
    </dxf>
    <dxf>
      <font>
        <b/>
        <i val="0"/>
        <color theme="0"/>
      </font>
      <numFmt numFmtId="164" formatCode="&quot; &quot;\ @"/>
      <fill>
        <patternFill>
          <bgColor rgb="FF005E86"/>
        </patternFill>
      </fill>
    </dxf>
    <dxf>
      <font>
        <b/>
        <i val="0"/>
        <color theme="0"/>
      </font>
      <numFmt numFmtId="165" formatCode="General;General;General;* @"/>
      <fill>
        <patternFill>
          <bgColor rgb="FF005E86"/>
        </patternFill>
      </fill>
    </dxf>
    <dxf>
      <font>
        <b/>
        <i val="0"/>
      </font>
      <numFmt numFmtId="165" formatCode="General;General;General;* @"/>
    </dxf>
    <dxf>
      <border>
        <bottom style="thin">
          <color auto="1"/>
        </bottom>
      </border>
    </dxf>
    <dxf>
      <font>
        <b/>
        <i val="0"/>
        <color theme="0"/>
      </font>
      <numFmt numFmtId="164" formatCode="&quot; &quot;\ @"/>
      <fill>
        <patternFill>
          <bgColor rgb="FF005E86"/>
        </patternFill>
      </fill>
    </dxf>
    <dxf>
      <font>
        <b/>
        <i val="0"/>
        <color theme="0"/>
      </font>
      <numFmt numFmtId="165" formatCode="General;General;General;* @"/>
      <fill>
        <patternFill>
          <bgColor rgb="FF005E86"/>
        </patternFill>
      </fill>
    </dxf>
    <dxf>
      <font>
        <b/>
        <i val="0"/>
      </font>
      <numFmt numFmtId="165" formatCode="General;General;General;* @"/>
    </dxf>
    <dxf>
      <border>
        <bottom style="thin">
          <color auto="1"/>
        </bottom>
      </border>
    </dxf>
    <dxf>
      <font>
        <b/>
        <i val="0"/>
        <color theme="0"/>
      </font>
      <numFmt numFmtId="164" formatCode="&quot; &quot;\ @"/>
      <fill>
        <patternFill>
          <bgColor rgb="FF005E86"/>
        </patternFill>
      </fill>
    </dxf>
    <dxf>
      <font>
        <b/>
        <i val="0"/>
        <color theme="0"/>
      </font>
      <numFmt numFmtId="165" formatCode="General;General;General;* @"/>
      <fill>
        <patternFill>
          <bgColor rgb="FF005E86"/>
        </patternFill>
      </fill>
    </dxf>
    <dxf>
      <font>
        <b/>
        <i val="0"/>
      </font>
      <numFmt numFmtId="165" formatCode="General;General;General;* @"/>
    </dxf>
    <dxf>
      <border>
        <bottom style="thin">
          <color auto="1"/>
        </bottom>
      </border>
    </dxf>
    <dxf>
      <font>
        <b/>
        <i val="0"/>
        <color theme="0"/>
      </font>
      <numFmt numFmtId="164" formatCode="&quot; &quot;\ @"/>
      <fill>
        <patternFill>
          <bgColor rgb="FF005E86"/>
        </patternFill>
      </fill>
    </dxf>
    <dxf>
      <font>
        <b/>
        <i val="0"/>
        <color theme="0"/>
      </font>
      <numFmt numFmtId="165" formatCode="General;General;General;* @"/>
      <fill>
        <patternFill>
          <bgColor rgb="FF005E86"/>
        </patternFill>
      </fill>
    </dxf>
    <dxf>
      <font>
        <b/>
        <i val="0"/>
      </font>
      <numFmt numFmtId="165" formatCode="General;General;General;* @"/>
    </dxf>
    <dxf>
      <border>
        <bottom style="thin">
          <color auto="1"/>
        </bottom>
      </border>
    </dxf>
    <dxf>
      <font>
        <b/>
        <i val="0"/>
        <color theme="0"/>
      </font>
      <numFmt numFmtId="164" formatCode="&quot; &quot;\ @"/>
      <fill>
        <patternFill>
          <bgColor rgb="FF005E86"/>
        </patternFill>
      </fill>
    </dxf>
    <dxf>
      <font>
        <b/>
        <i val="0"/>
        <color theme="0"/>
      </font>
      <numFmt numFmtId="165" formatCode="General;General;General;* @"/>
      <fill>
        <patternFill>
          <bgColor rgb="FF005E86"/>
        </patternFill>
      </fill>
    </dxf>
    <dxf>
      <font>
        <b/>
        <i val="0"/>
      </font>
      <numFmt numFmtId="165" formatCode="General;General;General;* @"/>
    </dxf>
    <dxf>
      <border>
        <bottom style="thin">
          <color auto="1"/>
        </bottom>
      </border>
    </dxf>
    <dxf>
      <font>
        <b/>
        <i val="0"/>
        <color theme="0"/>
      </font>
      <numFmt numFmtId="164" formatCode="&quot; &quot;\ @"/>
      <fill>
        <patternFill>
          <bgColor rgb="FF005E86"/>
        </patternFill>
      </fill>
    </dxf>
    <dxf>
      <font>
        <b/>
        <i val="0"/>
        <color theme="0"/>
      </font>
      <numFmt numFmtId="165" formatCode="General;General;General;* @"/>
      <fill>
        <patternFill>
          <bgColor rgb="FF005E86"/>
        </patternFill>
      </fill>
    </dxf>
    <dxf>
      <font>
        <b/>
        <i val="0"/>
      </font>
      <numFmt numFmtId="165" formatCode="General;General;General;* @"/>
    </dxf>
    <dxf>
      <border>
        <bottom style="thin">
          <color auto="1"/>
        </bottom>
      </border>
    </dxf>
    <dxf>
      <font>
        <b/>
        <i val="0"/>
        <color theme="0"/>
      </font>
      <numFmt numFmtId="164" formatCode="&quot; &quot;\ @"/>
      <fill>
        <patternFill>
          <bgColor rgb="FF005E86"/>
        </patternFill>
      </fill>
    </dxf>
    <dxf>
      <font>
        <b/>
        <i val="0"/>
        <color theme="0"/>
      </font>
      <numFmt numFmtId="165" formatCode="General;General;General;* @"/>
      <fill>
        <patternFill>
          <bgColor rgb="FF005E86"/>
        </patternFill>
      </fill>
    </dxf>
    <dxf>
      <font>
        <b/>
        <i val="0"/>
      </font>
      <numFmt numFmtId="165" formatCode="General;General;General;* @"/>
    </dxf>
    <dxf>
      <border>
        <bottom style="thin">
          <color auto="1"/>
        </bottom>
      </border>
    </dxf>
    <dxf>
      <font>
        <b/>
        <i val="0"/>
        <color theme="0"/>
      </font>
      <numFmt numFmtId="164" formatCode="&quot; &quot;\ @"/>
      <fill>
        <patternFill>
          <bgColor rgb="FF005E86"/>
        </patternFill>
      </fill>
    </dxf>
    <dxf>
      <font>
        <b/>
        <i val="0"/>
        <color theme="0"/>
      </font>
      <numFmt numFmtId="165" formatCode="General;General;General;* @"/>
      <fill>
        <patternFill>
          <bgColor rgb="FF005E86"/>
        </patternFill>
      </fill>
    </dxf>
    <dxf>
      <font>
        <b/>
        <i val="0"/>
      </font>
      <numFmt numFmtId="165" formatCode="General;General;General;* @"/>
    </dxf>
    <dxf>
      <border>
        <bottom style="thin">
          <color auto="1"/>
        </bottom>
      </border>
    </dxf>
    <dxf>
      <font>
        <b/>
        <i val="0"/>
        <color theme="0"/>
      </font>
      <numFmt numFmtId="164" formatCode="&quot; &quot;\ @"/>
      <fill>
        <patternFill>
          <bgColor rgb="FF005E86"/>
        </patternFill>
      </fill>
    </dxf>
    <dxf>
      <font>
        <b/>
        <i val="0"/>
        <color theme="0"/>
      </font>
      <numFmt numFmtId="165" formatCode="General;General;General;* @"/>
      <fill>
        <patternFill>
          <bgColor rgb="FF005E86"/>
        </patternFill>
      </fill>
    </dxf>
    <dxf>
      <font>
        <b/>
        <i val="0"/>
      </font>
      <numFmt numFmtId="165" formatCode="General;General;General;* @"/>
    </dxf>
    <dxf>
      <border>
        <bottom style="thin">
          <color auto="1"/>
        </bottom>
      </border>
    </dxf>
    <dxf>
      <font>
        <b/>
        <i val="0"/>
        <color theme="0"/>
      </font>
      <numFmt numFmtId="164" formatCode="&quot; &quot;\ @"/>
      <fill>
        <patternFill>
          <bgColor rgb="FF005E86"/>
        </patternFill>
      </fill>
    </dxf>
    <dxf>
      <font>
        <b/>
        <i val="0"/>
        <color theme="0"/>
      </font>
      <numFmt numFmtId="165" formatCode="General;General;General;* @"/>
      <fill>
        <patternFill>
          <bgColor rgb="FF005E86"/>
        </patternFill>
      </fill>
    </dxf>
    <dxf>
      <font>
        <b/>
        <i val="0"/>
      </font>
      <numFmt numFmtId="165" formatCode="General;General;General;* @"/>
    </dxf>
    <dxf>
      <border>
        <bottom style="thin">
          <color auto="1"/>
        </bottom>
      </border>
    </dxf>
    <dxf>
      <font>
        <b/>
        <i val="0"/>
        <color theme="0"/>
      </font>
      <numFmt numFmtId="164" formatCode="&quot; &quot;\ @"/>
      <fill>
        <patternFill>
          <bgColor rgb="FF005E86"/>
        </patternFill>
      </fill>
    </dxf>
    <dxf>
      <font>
        <b/>
        <i val="0"/>
        <color theme="0"/>
      </font>
      <numFmt numFmtId="165" formatCode="General;General;General;* @"/>
      <fill>
        <patternFill>
          <bgColor rgb="FF005E86"/>
        </patternFill>
      </fill>
    </dxf>
    <dxf>
      <font>
        <b/>
        <i val="0"/>
      </font>
      <numFmt numFmtId="165" formatCode="General;General;General;* @"/>
    </dxf>
    <dxf>
      <border>
        <bottom style="thin">
          <color auto="1"/>
        </bottom>
      </border>
    </dxf>
    <dxf>
      <font>
        <b/>
        <i val="0"/>
        <color theme="0"/>
      </font>
      <numFmt numFmtId="164" formatCode="&quot; &quot;\ @"/>
      <fill>
        <patternFill>
          <bgColor rgb="FF005E86"/>
        </patternFill>
      </fill>
    </dxf>
    <dxf>
      <font>
        <b/>
        <i val="0"/>
        <color theme="0"/>
      </font>
      <numFmt numFmtId="165" formatCode="General;General;General;* @"/>
      <fill>
        <patternFill>
          <bgColor rgb="FF005E86"/>
        </patternFill>
      </fill>
    </dxf>
    <dxf>
      <font>
        <b/>
        <i val="0"/>
      </font>
      <numFmt numFmtId="165" formatCode="General;General;General;* @"/>
    </dxf>
    <dxf>
      <border>
        <bottom style="thin">
          <color auto="1"/>
        </bottom>
      </border>
    </dxf>
    <dxf>
      <font>
        <b/>
        <i val="0"/>
        <color theme="0"/>
      </font>
      <numFmt numFmtId="164" formatCode="&quot; &quot;\ @"/>
      <fill>
        <patternFill>
          <bgColor rgb="FF005E86"/>
        </patternFill>
      </fill>
    </dxf>
    <dxf>
      <font>
        <b/>
        <i val="0"/>
        <color theme="0"/>
      </font>
      <numFmt numFmtId="165" formatCode="General;General;General;* @"/>
      <fill>
        <patternFill>
          <bgColor rgb="FF005E86"/>
        </patternFill>
      </fill>
    </dxf>
    <dxf>
      <font>
        <b/>
        <i val="0"/>
      </font>
      <numFmt numFmtId="165" formatCode="General;General;General;* @"/>
    </dxf>
    <dxf>
      <border>
        <bottom style="thin">
          <color auto="1"/>
        </bottom>
      </border>
    </dxf>
    <dxf>
      <font>
        <b/>
        <i val="0"/>
        <color theme="0"/>
      </font>
      <numFmt numFmtId="164" formatCode="&quot; &quot;\ @"/>
      <fill>
        <patternFill>
          <bgColor rgb="FF005E86"/>
        </patternFill>
      </fill>
    </dxf>
    <dxf>
      <font>
        <b/>
        <i val="0"/>
        <color theme="0"/>
      </font>
      <numFmt numFmtId="165" formatCode="General;General;General;* @"/>
      <fill>
        <patternFill>
          <bgColor rgb="FF005E86"/>
        </patternFill>
      </fill>
    </dxf>
    <dxf>
      <font>
        <b/>
        <i val="0"/>
      </font>
      <numFmt numFmtId="165" formatCode="General;General;General;* @"/>
    </dxf>
    <dxf>
      <border>
        <bottom style="thin">
          <color auto="1"/>
        </bottom>
      </border>
    </dxf>
    <dxf>
      <font>
        <b/>
        <i val="0"/>
        <color theme="0"/>
      </font>
      <numFmt numFmtId="164" formatCode="&quot; &quot;\ @"/>
      <fill>
        <patternFill>
          <bgColor rgb="FF005E86"/>
        </patternFill>
      </fill>
    </dxf>
    <dxf>
      <font>
        <b/>
        <i val="0"/>
        <color theme="0"/>
      </font>
      <numFmt numFmtId="165" formatCode="General;General;General;* @"/>
      <fill>
        <patternFill>
          <bgColor rgb="FF005E86"/>
        </patternFill>
      </fill>
    </dxf>
    <dxf>
      <font>
        <b/>
        <i val="0"/>
      </font>
      <numFmt numFmtId="165" formatCode="General;General;General;* @"/>
    </dxf>
    <dxf>
      <border>
        <bottom style="thin">
          <color auto="1"/>
        </bottom>
      </border>
    </dxf>
    <dxf>
      <font>
        <b/>
        <i val="0"/>
        <color theme="0"/>
      </font>
      <numFmt numFmtId="164" formatCode="&quot; &quot;\ @"/>
      <fill>
        <patternFill>
          <bgColor rgb="FF005E86"/>
        </patternFill>
      </fill>
    </dxf>
    <dxf>
      <font>
        <b/>
        <i val="0"/>
        <color theme="0"/>
      </font>
      <numFmt numFmtId="165" formatCode="General;General;General;* @"/>
      <fill>
        <patternFill>
          <bgColor rgb="FF005E86"/>
        </patternFill>
      </fill>
    </dxf>
    <dxf>
      <font>
        <b/>
        <i val="0"/>
      </font>
      <numFmt numFmtId="165" formatCode="General;General;General;* @"/>
    </dxf>
    <dxf>
      <border>
        <bottom style="thin">
          <color auto="1"/>
        </bottom>
      </border>
    </dxf>
    <dxf>
      <font>
        <b/>
        <i val="0"/>
        <color theme="0"/>
      </font>
      <numFmt numFmtId="164" formatCode="&quot; &quot;\ @"/>
      <fill>
        <patternFill>
          <bgColor rgb="FF005E86"/>
        </patternFill>
      </fill>
    </dxf>
    <dxf>
      <font>
        <b/>
        <i val="0"/>
        <color theme="0"/>
      </font>
      <numFmt numFmtId="165" formatCode="General;General;General;* @"/>
      <fill>
        <patternFill>
          <bgColor rgb="FF005E86"/>
        </patternFill>
      </fill>
    </dxf>
    <dxf>
      <font>
        <b/>
        <i val="0"/>
      </font>
      <numFmt numFmtId="165" formatCode="General;General;General;* @"/>
    </dxf>
    <dxf>
      <border>
        <bottom style="thin">
          <color auto="1"/>
        </bottom>
      </border>
    </dxf>
    <dxf>
      <font>
        <b/>
        <i val="0"/>
        <color theme="0"/>
      </font>
      <numFmt numFmtId="164" formatCode="&quot; &quot;\ @"/>
      <fill>
        <patternFill>
          <bgColor rgb="FF005E86"/>
        </patternFill>
      </fill>
    </dxf>
    <dxf>
      <font>
        <b/>
        <i val="0"/>
        <color theme="0"/>
      </font>
      <numFmt numFmtId="165" formatCode="General;General;General;* @"/>
      <fill>
        <patternFill>
          <bgColor rgb="FF005E86"/>
        </patternFill>
      </fill>
    </dxf>
    <dxf>
      <font>
        <b/>
        <i val="0"/>
      </font>
      <numFmt numFmtId="165" formatCode="General;General;General;* @"/>
    </dxf>
    <dxf>
      <border>
        <bottom style="thin">
          <color auto="1"/>
        </bottom>
      </border>
    </dxf>
    <dxf>
      <font>
        <b/>
        <i val="0"/>
        <color theme="0"/>
      </font>
      <numFmt numFmtId="164" formatCode="&quot; &quot;\ @"/>
      <fill>
        <patternFill>
          <bgColor rgb="FF005E86"/>
        </patternFill>
      </fill>
    </dxf>
    <dxf>
      <font>
        <b/>
        <i val="0"/>
        <color theme="0"/>
      </font>
      <numFmt numFmtId="165" formatCode="General;General;General;* @"/>
      <fill>
        <patternFill>
          <bgColor rgb="FF005E86"/>
        </patternFill>
      </fill>
    </dxf>
    <dxf>
      <font>
        <b/>
        <i val="0"/>
      </font>
      <numFmt numFmtId="165" formatCode="General;General;General;* @"/>
    </dxf>
    <dxf>
      <border>
        <bottom style="thin">
          <color auto="1"/>
        </bottom>
      </border>
    </dxf>
    <dxf>
      <font>
        <b/>
        <i val="0"/>
        <color theme="0"/>
      </font>
      <numFmt numFmtId="164" formatCode="&quot; &quot;\ @"/>
      <fill>
        <patternFill>
          <bgColor rgb="FF005E86"/>
        </patternFill>
      </fill>
    </dxf>
    <dxf>
      <font>
        <b/>
        <i val="0"/>
        <color theme="0"/>
      </font>
      <numFmt numFmtId="165" formatCode="General;General;General;* @"/>
      <fill>
        <patternFill>
          <bgColor rgb="FF005E86"/>
        </patternFill>
      </fill>
    </dxf>
    <dxf>
      <font>
        <b/>
        <i val="0"/>
      </font>
      <numFmt numFmtId="165" formatCode="General;General;General;* @"/>
    </dxf>
    <dxf>
      <border>
        <bottom style="thin">
          <color auto="1"/>
        </bottom>
      </border>
    </dxf>
    <dxf>
      <font>
        <b/>
        <i val="0"/>
        <color theme="0"/>
      </font>
      <numFmt numFmtId="164" formatCode="&quot; &quot;\ @"/>
      <fill>
        <patternFill>
          <bgColor rgb="FF005E86"/>
        </patternFill>
      </fill>
    </dxf>
    <dxf>
      <font>
        <b/>
        <i val="0"/>
        <color theme="0"/>
      </font>
      <numFmt numFmtId="165" formatCode="General;General;General;* @"/>
      <fill>
        <patternFill>
          <bgColor rgb="FF005E86"/>
        </patternFill>
      </fill>
    </dxf>
    <dxf>
      <font>
        <b/>
        <i val="0"/>
      </font>
      <numFmt numFmtId="165" formatCode="General;General;General;* @"/>
    </dxf>
    <dxf>
      <border>
        <bottom style="thin">
          <color auto="1"/>
        </bottom>
      </border>
    </dxf>
    <dxf>
      <font>
        <b/>
        <i val="0"/>
        <color theme="0"/>
      </font>
      <numFmt numFmtId="164" formatCode="&quot; &quot;\ @"/>
      <fill>
        <patternFill>
          <bgColor rgb="FF005E86"/>
        </patternFill>
      </fill>
    </dxf>
    <dxf>
      <font>
        <b/>
        <i val="0"/>
        <color theme="0"/>
      </font>
      <numFmt numFmtId="165" formatCode="General;General;General;* @"/>
      <fill>
        <patternFill>
          <bgColor rgb="FF005E86"/>
        </patternFill>
      </fill>
    </dxf>
    <dxf>
      <font>
        <b/>
        <i val="0"/>
      </font>
      <numFmt numFmtId="165" formatCode="General;General;General;* @"/>
    </dxf>
    <dxf>
      <border>
        <bottom style="thin">
          <color auto="1"/>
        </bottom>
      </border>
    </dxf>
    <dxf>
      <font>
        <b/>
        <i val="0"/>
        <color theme="0"/>
      </font>
      <numFmt numFmtId="164" formatCode="&quot; &quot;\ @"/>
      <fill>
        <patternFill>
          <bgColor rgb="FF005E86"/>
        </patternFill>
      </fill>
    </dxf>
    <dxf>
      <font>
        <b/>
        <i val="0"/>
        <color theme="0"/>
      </font>
      <numFmt numFmtId="165" formatCode="General;General;General;* @"/>
      <fill>
        <patternFill>
          <bgColor rgb="FF005E86"/>
        </patternFill>
      </fill>
    </dxf>
    <dxf>
      <font>
        <b/>
        <i val="0"/>
      </font>
      <numFmt numFmtId="165" formatCode="General;General;General;* @"/>
    </dxf>
    <dxf>
      <border>
        <bottom style="thin">
          <color auto="1"/>
        </bottom>
      </border>
    </dxf>
    <dxf>
      <font>
        <b/>
        <i val="0"/>
        <color theme="0"/>
      </font>
      <numFmt numFmtId="164" formatCode="&quot; &quot;\ @"/>
      <fill>
        <patternFill>
          <bgColor rgb="FF005E86"/>
        </patternFill>
      </fill>
    </dxf>
    <dxf>
      <font>
        <b/>
        <i val="0"/>
        <color theme="0"/>
      </font>
      <numFmt numFmtId="165" formatCode="General;General;General;* @"/>
      <fill>
        <patternFill>
          <bgColor rgb="FF005E86"/>
        </patternFill>
      </fill>
    </dxf>
    <dxf>
      <font>
        <b/>
        <i val="0"/>
      </font>
      <numFmt numFmtId="165" formatCode="General;General;General;* @"/>
    </dxf>
    <dxf>
      <border>
        <bottom style="thin">
          <color auto="1"/>
        </bottom>
      </border>
    </dxf>
    <dxf>
      <font>
        <b/>
        <i val="0"/>
        <color theme="0"/>
      </font>
      <numFmt numFmtId="164" formatCode="&quot; &quot;\ @"/>
      <fill>
        <patternFill>
          <bgColor rgb="FF005E86"/>
        </patternFill>
      </fill>
    </dxf>
    <dxf>
      <font>
        <b/>
        <i val="0"/>
        <color theme="0"/>
      </font>
      <numFmt numFmtId="165" formatCode="General;General;General;* @"/>
      <fill>
        <patternFill>
          <bgColor rgb="FF005E86"/>
        </patternFill>
      </fill>
    </dxf>
    <dxf>
      <font>
        <b/>
        <i val="0"/>
      </font>
      <numFmt numFmtId="165" formatCode="General;General;General;* @"/>
    </dxf>
    <dxf>
      <border>
        <bottom style="thin">
          <color auto="1"/>
        </bottom>
      </border>
    </dxf>
    <dxf>
      <font>
        <b/>
        <i val="0"/>
        <color theme="0"/>
      </font>
      <numFmt numFmtId="164" formatCode="&quot; &quot;\ @"/>
      <fill>
        <patternFill>
          <bgColor rgb="FF005E86"/>
        </patternFill>
      </fill>
    </dxf>
    <dxf>
      <font>
        <b/>
        <i val="0"/>
        <color theme="0"/>
      </font>
      <numFmt numFmtId="165" formatCode="General;General;General;* @"/>
      <fill>
        <patternFill>
          <bgColor rgb="FF005E86"/>
        </patternFill>
      </fill>
    </dxf>
    <dxf>
      <font>
        <b/>
        <i val="0"/>
      </font>
      <numFmt numFmtId="165" formatCode="General;General;General;* @"/>
    </dxf>
    <dxf>
      <border>
        <bottom style="thin">
          <color auto="1"/>
        </bottom>
      </border>
    </dxf>
    <dxf>
      <font>
        <b/>
        <i val="0"/>
        <color theme="0"/>
      </font>
      <numFmt numFmtId="164" formatCode="&quot; &quot;\ @"/>
      <fill>
        <patternFill>
          <bgColor rgb="FF005E86"/>
        </patternFill>
      </fill>
    </dxf>
    <dxf>
      <font>
        <b/>
        <i val="0"/>
        <color theme="0"/>
      </font>
      <numFmt numFmtId="165" formatCode="General;General;General;* @"/>
      <fill>
        <patternFill>
          <bgColor rgb="FF005E86"/>
        </patternFill>
      </fill>
    </dxf>
    <dxf>
      <font>
        <b/>
        <i val="0"/>
      </font>
      <numFmt numFmtId="165" formatCode="General;General;General;* @"/>
    </dxf>
    <dxf>
      <border>
        <bottom style="thin">
          <color auto="1"/>
        </bottom>
      </border>
    </dxf>
    <dxf>
      <font>
        <b/>
        <i val="0"/>
        <color theme="0"/>
      </font>
      <numFmt numFmtId="164" formatCode="&quot; &quot;\ @"/>
      <fill>
        <patternFill>
          <bgColor rgb="FF005E86"/>
        </patternFill>
      </fill>
    </dxf>
    <dxf>
      <font>
        <b/>
        <i val="0"/>
        <color theme="0"/>
      </font>
      <numFmt numFmtId="165" formatCode="General;General;General;* @"/>
      <fill>
        <patternFill>
          <bgColor rgb="FF005E86"/>
        </patternFill>
      </fill>
    </dxf>
    <dxf>
      <font>
        <b/>
        <i val="0"/>
      </font>
      <numFmt numFmtId="165" formatCode="General;General;General;* @"/>
    </dxf>
    <dxf>
      <border>
        <bottom style="thin">
          <color auto="1"/>
        </bottom>
      </border>
    </dxf>
    <dxf>
      <font>
        <b/>
        <i val="0"/>
        <color theme="0"/>
      </font>
      <numFmt numFmtId="164" formatCode="&quot; &quot;\ @"/>
      <fill>
        <patternFill>
          <bgColor rgb="FF005E86"/>
        </patternFill>
      </fill>
    </dxf>
    <dxf>
      <font>
        <b/>
        <i val="0"/>
        <color theme="0"/>
      </font>
      <numFmt numFmtId="165" formatCode="General;General;General;* @"/>
      <fill>
        <patternFill>
          <bgColor rgb="FF005E86"/>
        </patternFill>
      </fill>
    </dxf>
    <dxf>
      <font>
        <b/>
        <i val="0"/>
      </font>
      <numFmt numFmtId="165" formatCode="General;General;General;* @"/>
    </dxf>
    <dxf>
      <border>
        <bottom style="thin">
          <color auto="1"/>
        </bottom>
      </border>
    </dxf>
    <dxf>
      <font>
        <b/>
        <i val="0"/>
        <color theme="0"/>
      </font>
      <numFmt numFmtId="164" formatCode="&quot; &quot;\ @"/>
      <fill>
        <patternFill>
          <bgColor rgb="FF005E86"/>
        </patternFill>
      </fill>
    </dxf>
    <dxf>
      <font>
        <b/>
        <i val="0"/>
        <color theme="0"/>
      </font>
      <numFmt numFmtId="165" formatCode="General;General;General;* @"/>
      <fill>
        <patternFill>
          <bgColor rgb="FF005E86"/>
        </patternFill>
      </fill>
    </dxf>
    <dxf>
      <font>
        <b/>
        <i val="0"/>
      </font>
      <numFmt numFmtId="165" formatCode="General;General;General;* @"/>
    </dxf>
    <dxf>
      <border>
        <bottom style="thin">
          <color auto="1"/>
        </bottom>
      </border>
    </dxf>
    <dxf>
      <font>
        <b/>
        <i val="0"/>
        <color theme="0"/>
      </font>
      <numFmt numFmtId="164" formatCode="&quot; &quot;\ @"/>
      <fill>
        <patternFill>
          <bgColor rgb="FF005E86"/>
        </patternFill>
      </fill>
    </dxf>
    <dxf>
      <font>
        <b/>
        <i val="0"/>
        <color theme="0"/>
      </font>
      <numFmt numFmtId="165" formatCode="General;General;General;* @"/>
      <fill>
        <patternFill>
          <bgColor rgb="FF005E86"/>
        </patternFill>
      </fill>
    </dxf>
    <dxf>
      <font>
        <b/>
        <i val="0"/>
      </font>
      <numFmt numFmtId="165" formatCode="General;General;General;* @"/>
    </dxf>
    <dxf>
      <border>
        <bottom style="thin">
          <color auto="1"/>
        </bottom>
      </border>
    </dxf>
    <dxf>
      <font>
        <b/>
        <i val="0"/>
        <color theme="0"/>
      </font>
      <numFmt numFmtId="164" formatCode="&quot; &quot;\ @"/>
      <fill>
        <patternFill>
          <bgColor rgb="FF005E86"/>
        </patternFill>
      </fill>
    </dxf>
    <dxf>
      <font>
        <b/>
        <i val="0"/>
        <color theme="0"/>
      </font>
      <numFmt numFmtId="165" formatCode="General;General;General;* @"/>
      <fill>
        <patternFill>
          <bgColor rgb="FF005E86"/>
        </patternFill>
      </fill>
    </dxf>
    <dxf>
      <font>
        <b/>
        <i val="0"/>
      </font>
      <numFmt numFmtId="165" formatCode="General;General;General;* @"/>
    </dxf>
    <dxf>
      <border>
        <bottom style="thin">
          <color auto="1"/>
        </bottom>
      </border>
    </dxf>
    <dxf>
      <font>
        <b/>
        <i val="0"/>
        <color theme="0"/>
      </font>
      <numFmt numFmtId="164" formatCode="&quot; &quot;\ @"/>
      <fill>
        <patternFill>
          <bgColor rgb="FF005E86"/>
        </patternFill>
      </fill>
    </dxf>
    <dxf>
      <font>
        <b/>
        <i val="0"/>
        <color theme="0"/>
      </font>
      <numFmt numFmtId="165" formatCode="General;General;General;* @"/>
      <fill>
        <patternFill>
          <bgColor rgb="FF005E86"/>
        </patternFill>
      </fill>
    </dxf>
    <dxf>
      <font>
        <b/>
        <i val="0"/>
      </font>
      <numFmt numFmtId="165" formatCode="General;General;General;* @"/>
    </dxf>
    <dxf>
      <border>
        <bottom style="thin">
          <color auto="1"/>
        </bottom>
      </border>
    </dxf>
    <dxf>
      <font>
        <b/>
        <i val="0"/>
        <color theme="0"/>
      </font>
      <numFmt numFmtId="164" formatCode="&quot; &quot;\ @"/>
      <fill>
        <patternFill>
          <bgColor rgb="FF005E86"/>
        </patternFill>
      </fill>
    </dxf>
    <dxf>
      <font>
        <b/>
        <i val="0"/>
        <color theme="0"/>
      </font>
      <numFmt numFmtId="165" formatCode="General;General;General;* @"/>
      <fill>
        <patternFill>
          <bgColor rgb="FF005E86"/>
        </patternFill>
      </fill>
    </dxf>
    <dxf>
      <font>
        <b/>
        <i val="0"/>
      </font>
      <numFmt numFmtId="165" formatCode="General;General;General;* @"/>
    </dxf>
    <dxf>
      <border>
        <bottom style="thin">
          <color auto="1"/>
        </bottom>
      </border>
    </dxf>
    <dxf>
      <font>
        <b/>
        <i val="0"/>
        <color theme="0"/>
      </font>
      <numFmt numFmtId="164" formatCode="&quot; &quot;\ @"/>
      <fill>
        <patternFill>
          <bgColor rgb="FF005E86"/>
        </patternFill>
      </fill>
    </dxf>
    <dxf>
      <font>
        <b/>
        <i val="0"/>
        <color theme="0"/>
      </font>
      <numFmt numFmtId="165" formatCode="General;General;General;* @"/>
      <fill>
        <patternFill>
          <bgColor rgb="FF005E86"/>
        </patternFill>
      </fill>
    </dxf>
    <dxf>
      <font>
        <b/>
        <i val="0"/>
      </font>
      <numFmt numFmtId="165" formatCode="General;General;General;* @"/>
    </dxf>
    <dxf>
      <border>
        <bottom style="thin">
          <color auto="1"/>
        </bottom>
      </border>
    </dxf>
    <dxf>
      <font>
        <b/>
        <i val="0"/>
        <color theme="0"/>
      </font>
      <numFmt numFmtId="164" formatCode="&quot; &quot;\ @"/>
      <fill>
        <patternFill>
          <bgColor rgb="FF005E86"/>
        </patternFill>
      </fill>
    </dxf>
    <dxf>
      <font>
        <b/>
        <i val="0"/>
        <color theme="0"/>
      </font>
      <numFmt numFmtId="165" formatCode="General;General;General;* @"/>
      <fill>
        <patternFill>
          <bgColor rgb="FF005E86"/>
        </patternFill>
      </fill>
    </dxf>
    <dxf>
      <font>
        <b/>
        <i val="0"/>
      </font>
      <numFmt numFmtId="165" formatCode="General;General;General;* @"/>
    </dxf>
    <dxf>
      <border>
        <bottom style="thin">
          <color auto="1"/>
        </bottom>
      </border>
    </dxf>
    <dxf>
      <font>
        <b/>
        <i val="0"/>
        <color theme="0"/>
      </font>
      <numFmt numFmtId="164" formatCode="&quot; &quot;\ @"/>
      <fill>
        <patternFill>
          <bgColor rgb="FF005E86"/>
        </patternFill>
      </fill>
    </dxf>
    <dxf>
      <font>
        <b/>
        <i val="0"/>
        <color theme="0"/>
      </font>
      <numFmt numFmtId="165" formatCode="General;General;General;* @"/>
      <fill>
        <patternFill>
          <bgColor rgb="FF005E86"/>
        </patternFill>
      </fill>
    </dxf>
    <dxf>
      <font>
        <b/>
        <i val="0"/>
      </font>
      <numFmt numFmtId="165" formatCode="General;General;General;* @"/>
    </dxf>
    <dxf>
      <border>
        <bottom style="thin">
          <color auto="1"/>
        </bottom>
      </border>
    </dxf>
    <dxf>
      <font>
        <b/>
        <i val="0"/>
        <color theme="0"/>
      </font>
      <numFmt numFmtId="164" formatCode="&quot; &quot;\ @"/>
      <fill>
        <patternFill>
          <bgColor rgb="FF005E86"/>
        </patternFill>
      </fill>
    </dxf>
    <dxf>
      <font>
        <b/>
        <i val="0"/>
        <color theme="0"/>
      </font>
      <numFmt numFmtId="165" formatCode="General;General;General;* @"/>
      <fill>
        <patternFill>
          <bgColor rgb="FF005E86"/>
        </patternFill>
      </fill>
    </dxf>
    <dxf>
      <font>
        <b/>
        <i val="0"/>
      </font>
      <numFmt numFmtId="165" formatCode="General;General;General;* @"/>
    </dxf>
    <dxf>
      <border>
        <bottom style="thin">
          <color auto="1"/>
        </bottom>
      </border>
    </dxf>
    <dxf>
      <font>
        <b/>
        <i val="0"/>
        <color theme="0"/>
      </font>
      <numFmt numFmtId="164" formatCode="&quot; &quot;\ @"/>
      <fill>
        <patternFill>
          <bgColor rgb="FF005E86"/>
        </patternFill>
      </fill>
    </dxf>
    <dxf>
      <font>
        <b/>
        <i val="0"/>
        <color theme="0"/>
      </font>
      <numFmt numFmtId="165" formatCode="General;General;General;* @"/>
      <fill>
        <patternFill>
          <bgColor rgb="FF005E86"/>
        </patternFill>
      </fill>
    </dxf>
    <dxf>
      <font>
        <b/>
        <i val="0"/>
      </font>
      <numFmt numFmtId="165" formatCode="General;General;General;* @"/>
    </dxf>
    <dxf>
      <border>
        <bottom style="thin">
          <color auto="1"/>
        </bottom>
      </border>
    </dxf>
    <dxf>
      <font>
        <b/>
        <i val="0"/>
        <color theme="0"/>
      </font>
      <numFmt numFmtId="164" formatCode="&quot; &quot;\ @"/>
      <fill>
        <patternFill>
          <bgColor rgb="FF005E86"/>
        </patternFill>
      </fill>
    </dxf>
    <dxf>
      <font>
        <b/>
        <i val="0"/>
        <color theme="0"/>
      </font>
      <numFmt numFmtId="165" formatCode="General;General;General;* @"/>
      <fill>
        <patternFill>
          <bgColor rgb="FF005E86"/>
        </patternFill>
      </fill>
    </dxf>
    <dxf>
      <font>
        <b/>
        <i val="0"/>
      </font>
      <numFmt numFmtId="165" formatCode="General;General;General;* @"/>
    </dxf>
    <dxf>
      <border>
        <bottom style="thin">
          <color auto="1"/>
        </bottom>
      </border>
    </dxf>
    <dxf>
      <font>
        <b/>
        <i val="0"/>
        <color theme="0"/>
      </font>
      <numFmt numFmtId="164" formatCode="&quot; &quot;\ @"/>
      <fill>
        <patternFill>
          <bgColor rgb="FF005E86"/>
        </patternFill>
      </fill>
    </dxf>
    <dxf>
      <font>
        <b/>
        <i val="0"/>
        <color theme="0"/>
      </font>
      <numFmt numFmtId="165" formatCode="General;General;General;* @"/>
      <fill>
        <patternFill>
          <bgColor rgb="FF005E86"/>
        </patternFill>
      </fill>
    </dxf>
    <dxf>
      <font>
        <b/>
        <i val="0"/>
      </font>
      <numFmt numFmtId="165" formatCode="General;General;General;* @"/>
    </dxf>
    <dxf>
      <border>
        <bottom style="thin">
          <color auto="1"/>
        </bottom>
      </border>
    </dxf>
    <dxf>
      <font>
        <b/>
        <i val="0"/>
        <color theme="0"/>
      </font>
      <numFmt numFmtId="164" formatCode="&quot; &quot;\ @"/>
      <fill>
        <patternFill>
          <bgColor rgb="FF005E86"/>
        </patternFill>
      </fill>
    </dxf>
    <dxf>
      <font>
        <b/>
        <i val="0"/>
        <color theme="0"/>
      </font>
      <numFmt numFmtId="165" formatCode="General;General;General;* @"/>
      <fill>
        <patternFill>
          <bgColor rgb="FF005E86"/>
        </patternFill>
      </fill>
    </dxf>
    <dxf>
      <font>
        <b/>
        <i val="0"/>
      </font>
      <numFmt numFmtId="165" formatCode="General;General;General;* @"/>
    </dxf>
    <dxf>
      <border>
        <bottom style="thin">
          <color auto="1"/>
        </bottom>
      </border>
    </dxf>
    <dxf>
      <font>
        <b/>
        <i val="0"/>
        <color theme="0"/>
      </font>
      <numFmt numFmtId="164" formatCode="&quot; &quot;\ @"/>
      <fill>
        <patternFill>
          <bgColor rgb="FF005E86"/>
        </patternFill>
      </fill>
    </dxf>
    <dxf>
      <font>
        <b/>
        <i val="0"/>
        <color theme="0"/>
      </font>
      <numFmt numFmtId="165" formatCode="General;General;General;* @"/>
      <fill>
        <patternFill>
          <bgColor rgb="FF005E86"/>
        </patternFill>
      </fill>
    </dxf>
    <dxf>
      <font>
        <b/>
        <i val="0"/>
      </font>
      <numFmt numFmtId="165" formatCode="General;General;General;* @"/>
    </dxf>
    <dxf>
      <border>
        <bottom style="thin">
          <color auto="1"/>
        </bottom>
      </border>
    </dxf>
    <dxf>
      <font>
        <b/>
        <i val="0"/>
        <color theme="0"/>
      </font>
      <numFmt numFmtId="164" formatCode="&quot; &quot;\ @"/>
      <fill>
        <patternFill>
          <bgColor rgb="FF005E86"/>
        </patternFill>
      </fill>
    </dxf>
    <dxf>
      <font>
        <b/>
        <i val="0"/>
        <color theme="0"/>
      </font>
      <numFmt numFmtId="165" formatCode="General;General;General;* @"/>
      <fill>
        <patternFill>
          <bgColor rgb="FF005E86"/>
        </patternFill>
      </fill>
    </dxf>
    <dxf>
      <font>
        <b/>
        <i val="0"/>
      </font>
      <numFmt numFmtId="165" formatCode="General;General;General;* @"/>
    </dxf>
    <dxf>
      <border>
        <bottom style="thin">
          <color auto="1"/>
        </bottom>
      </border>
    </dxf>
    <dxf>
      <font>
        <b/>
        <i val="0"/>
        <color theme="0"/>
      </font>
      <numFmt numFmtId="164" formatCode="&quot; &quot;\ @"/>
      <fill>
        <patternFill>
          <bgColor rgb="FF005E86"/>
        </patternFill>
      </fill>
    </dxf>
    <dxf>
      <font>
        <b/>
        <i val="0"/>
        <color theme="0"/>
      </font>
      <numFmt numFmtId="165" formatCode="General;General;General;* @"/>
      <fill>
        <patternFill>
          <bgColor rgb="FF005E86"/>
        </patternFill>
      </fill>
    </dxf>
    <dxf>
      <font>
        <b/>
        <i val="0"/>
      </font>
      <numFmt numFmtId="165" formatCode="General;General;General;* @"/>
    </dxf>
    <dxf>
      <border>
        <bottom style="thin">
          <color auto="1"/>
        </bottom>
      </border>
    </dxf>
    <dxf>
      <font>
        <b/>
        <i val="0"/>
        <color theme="0"/>
      </font>
      <numFmt numFmtId="164" formatCode="&quot; &quot;\ @"/>
      <fill>
        <patternFill>
          <bgColor rgb="FF005E86"/>
        </patternFill>
      </fill>
    </dxf>
    <dxf>
      <font>
        <b/>
        <i val="0"/>
        <color theme="0"/>
      </font>
      <numFmt numFmtId="165" formatCode="General;General;General;* @"/>
      <fill>
        <patternFill>
          <bgColor rgb="FF005E86"/>
        </patternFill>
      </fill>
    </dxf>
    <dxf>
      <font>
        <b/>
        <i val="0"/>
      </font>
      <numFmt numFmtId="165" formatCode="General;General;General;* @"/>
    </dxf>
    <dxf>
      <border>
        <bottom style="thin">
          <color auto="1"/>
        </bottom>
      </border>
    </dxf>
    <dxf>
      <font>
        <b/>
        <i val="0"/>
        <color theme="0"/>
      </font>
      <numFmt numFmtId="164" formatCode="&quot; &quot;\ @"/>
      <fill>
        <patternFill>
          <bgColor rgb="FF005E86"/>
        </patternFill>
      </fill>
    </dxf>
    <dxf>
      <font>
        <b/>
        <i val="0"/>
        <color theme="0"/>
      </font>
      <numFmt numFmtId="165" formatCode="General;General;General;* @"/>
      <fill>
        <patternFill>
          <bgColor rgb="FF005E86"/>
        </patternFill>
      </fill>
    </dxf>
    <dxf>
      <font>
        <b/>
        <i val="0"/>
      </font>
      <numFmt numFmtId="165" formatCode="General;General;General;* @"/>
    </dxf>
    <dxf>
      <border>
        <bottom style="thin">
          <color auto="1"/>
        </bottom>
      </border>
    </dxf>
    <dxf>
      <font>
        <b/>
        <i val="0"/>
        <color theme="0"/>
      </font>
      <numFmt numFmtId="164" formatCode="&quot; &quot;\ @"/>
      <fill>
        <patternFill>
          <bgColor rgb="FF005E86"/>
        </patternFill>
      </fill>
    </dxf>
    <dxf>
      <font>
        <b/>
        <i val="0"/>
        <color theme="0"/>
      </font>
      <numFmt numFmtId="165" formatCode="General;General;General;* @"/>
      <fill>
        <patternFill>
          <bgColor rgb="FF005E86"/>
        </patternFill>
      </fill>
    </dxf>
    <dxf>
      <font>
        <b/>
        <i val="0"/>
      </font>
      <numFmt numFmtId="165" formatCode="General;General;General;* @"/>
    </dxf>
    <dxf>
      <border>
        <bottom style="thin">
          <color auto="1"/>
        </bottom>
      </border>
    </dxf>
    <dxf>
      <font>
        <b/>
        <i val="0"/>
        <color theme="0"/>
      </font>
      <numFmt numFmtId="164" formatCode="&quot; &quot;\ @"/>
      <fill>
        <patternFill>
          <bgColor rgb="FF005E86"/>
        </patternFill>
      </fill>
    </dxf>
    <dxf>
      <font>
        <b/>
        <i val="0"/>
        <color theme="0"/>
      </font>
      <numFmt numFmtId="165" formatCode="General;General;General;* @"/>
      <fill>
        <patternFill>
          <bgColor rgb="FF005E86"/>
        </patternFill>
      </fill>
    </dxf>
    <dxf>
      <font>
        <b/>
        <i val="0"/>
      </font>
      <numFmt numFmtId="165" formatCode="General;General;General;* @"/>
    </dxf>
    <dxf>
      <border>
        <bottom style="thin">
          <color auto="1"/>
        </bottom>
      </border>
    </dxf>
    <dxf>
      <font>
        <b/>
        <i val="0"/>
        <color theme="0"/>
      </font>
      <numFmt numFmtId="164" formatCode="&quot; &quot;\ @"/>
      <fill>
        <patternFill>
          <bgColor rgb="FF005E86"/>
        </patternFill>
      </fill>
    </dxf>
    <dxf>
      <font>
        <b/>
        <i val="0"/>
        <color theme="0"/>
      </font>
      <numFmt numFmtId="165" formatCode="General;General;General;* @"/>
      <fill>
        <patternFill>
          <bgColor rgb="FF005E86"/>
        </patternFill>
      </fill>
    </dxf>
    <dxf>
      <font>
        <b/>
        <i val="0"/>
      </font>
      <numFmt numFmtId="165" formatCode="General;General;General;* @"/>
    </dxf>
    <dxf>
      <border>
        <bottom style="thin">
          <color auto="1"/>
        </bottom>
      </border>
    </dxf>
    <dxf>
      <font>
        <b/>
        <i val="0"/>
        <color theme="0"/>
      </font>
      <numFmt numFmtId="164" formatCode="&quot; &quot;\ @"/>
      <fill>
        <patternFill>
          <bgColor rgb="FF005E86"/>
        </patternFill>
      </fill>
    </dxf>
    <dxf>
      <font>
        <b/>
        <i val="0"/>
        <color theme="0"/>
      </font>
      <numFmt numFmtId="165" formatCode="General;General;General;* @"/>
      <fill>
        <patternFill>
          <bgColor rgb="FF005E86"/>
        </patternFill>
      </fill>
    </dxf>
    <dxf>
      <font>
        <b/>
        <i val="0"/>
      </font>
      <numFmt numFmtId="165" formatCode="General;General;General;* @"/>
    </dxf>
  </dxfs>
  <tableStyles count="0" defaultTableStyle="TableStyleMedium2" defaultPivotStyle="PivotStyleLight16"/>
  <colors>
    <mruColors>
      <color rgb="FF005E86"/>
      <color rgb="FF005D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8</xdr:col>
          <xdr:colOff>243840</xdr:colOff>
          <xdr:row>50</xdr:row>
          <xdr:rowOff>144780</xdr:rowOff>
        </xdr:to>
        <xdr:sp macro="" textlink="">
          <xdr:nvSpPr>
            <xdr:cNvPr id="1025" name="Object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package" Target="../embeddings/Microsoft_Word_Document.docx"/></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599987-4670-474B-9DB2-01EE7D142919}">
  <dimension ref="A1"/>
  <sheetViews>
    <sheetView showGridLines="0" view="pageBreakPreview" zoomScale="70" zoomScaleNormal="100" zoomScaleSheetLayoutView="70" workbookViewId="0">
      <selection activeCell="J28" sqref="J28"/>
    </sheetView>
  </sheetViews>
  <sheetFormatPr baseColWidth="10" defaultRowHeight="14.4" x14ac:dyDescent="0.3"/>
  <sheetData/>
  <pageMargins left="0.7" right="0.7" top="0.75" bottom="0.75" header="0.3" footer="0.3"/>
  <pageSetup paperSize="9" orientation="portrait" r:id="rId1"/>
  <drawing r:id="rId2"/>
  <legacyDrawing r:id="rId3"/>
  <oleObjects>
    <mc:AlternateContent xmlns:mc="http://schemas.openxmlformats.org/markup-compatibility/2006">
      <mc:Choice Requires="x14">
        <oleObject progId="Word.Document.12" shapeId="1025" r:id="rId4">
          <objectPr defaultSize="0" autoPict="0" r:id="rId5">
            <anchor moveWithCells="1">
              <from>
                <xdr:col>0</xdr:col>
                <xdr:colOff>0</xdr:colOff>
                <xdr:row>0</xdr:row>
                <xdr:rowOff>0</xdr:rowOff>
              </from>
              <to>
                <xdr:col>8</xdr:col>
                <xdr:colOff>243840</xdr:colOff>
                <xdr:row>50</xdr:row>
                <xdr:rowOff>144780</xdr:rowOff>
              </to>
            </anchor>
          </objectPr>
        </oleObject>
      </mc:Choice>
      <mc:Fallback>
        <oleObject progId="Word.Document.12" shapeId="1025" r:id="rId4"/>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3DA4D4-2886-4B2F-B805-7AEC12F049EE}">
  <sheetPr>
    <pageSetUpPr fitToPage="1"/>
  </sheetPr>
  <dimension ref="A1:J648"/>
  <sheetViews>
    <sheetView tabSelected="1" view="pageBreakPreview" zoomScaleNormal="100" zoomScaleSheetLayoutView="100" workbookViewId="0">
      <pane ySplit="1" topLeftCell="A2" activePane="bottomLeft" state="frozen"/>
      <selection pane="bottomLeft" activeCell="L5" sqref="L5"/>
    </sheetView>
  </sheetViews>
  <sheetFormatPr baseColWidth="10" defaultRowHeight="14.4" x14ac:dyDescent="0.3"/>
  <cols>
    <col min="1" max="1" width="2.77734375" style="1" customWidth="1"/>
    <col min="2" max="2" width="2.77734375" style="4" customWidth="1"/>
    <col min="3" max="3" width="2.77734375" style="3" customWidth="1"/>
    <col min="4" max="4" width="2.77734375" style="5" customWidth="1"/>
    <col min="5" max="5" width="55.77734375" style="6" customWidth="1"/>
    <col min="6" max="6" width="8.21875" style="7" customWidth="1"/>
    <col min="7" max="7" width="11.88671875" style="7" customWidth="1"/>
    <col min="8" max="8" width="15.6640625" style="7" customWidth="1"/>
    <col min="9" max="10" width="12.21875" style="7" customWidth="1"/>
  </cols>
  <sheetData>
    <row r="1" spans="1:10" x14ac:dyDescent="0.3">
      <c r="A1" s="8"/>
      <c r="B1" s="9"/>
      <c r="C1" s="10"/>
      <c r="D1" s="11"/>
      <c r="E1" s="12" t="s">
        <v>0</v>
      </c>
      <c r="F1" s="13" t="s">
        <v>1</v>
      </c>
      <c r="G1" s="13" t="s">
        <v>348</v>
      </c>
      <c r="H1" s="13" t="s">
        <v>349</v>
      </c>
      <c r="I1" s="13" t="s">
        <v>2</v>
      </c>
      <c r="J1" s="13" t="s">
        <v>3</v>
      </c>
    </row>
    <row r="2" spans="1:10" x14ac:dyDescent="0.3">
      <c r="A2" s="16"/>
      <c r="B2" s="17"/>
      <c r="C2" s="18"/>
      <c r="D2" s="19"/>
      <c r="E2" s="25"/>
      <c r="F2" s="26"/>
      <c r="G2" s="26"/>
      <c r="H2" s="26"/>
      <c r="I2" s="26"/>
      <c r="J2" s="27"/>
    </row>
    <row r="3" spans="1:10" ht="54.6" customHeight="1" x14ac:dyDescent="0.3">
      <c r="A3" s="16"/>
      <c r="B3" s="21" t="s">
        <v>366</v>
      </c>
      <c r="C3" s="22"/>
      <c r="D3" s="22"/>
      <c r="E3" s="22"/>
      <c r="F3" s="22"/>
      <c r="G3" s="22"/>
      <c r="H3" s="22"/>
      <c r="I3" s="23"/>
      <c r="J3" s="20"/>
    </row>
    <row r="4" spans="1:10" x14ac:dyDescent="0.3">
      <c r="E4" s="28"/>
      <c r="F4" s="29"/>
      <c r="G4" s="29"/>
      <c r="H4" s="29"/>
      <c r="I4" s="29"/>
      <c r="J4" s="30"/>
    </row>
    <row r="5" spans="1:10" ht="54.6" customHeight="1" x14ac:dyDescent="0.3">
      <c r="B5" s="21" t="s">
        <v>356</v>
      </c>
      <c r="C5" s="22"/>
      <c r="D5" s="22"/>
      <c r="E5" s="22"/>
      <c r="F5" s="22"/>
      <c r="G5" s="22"/>
      <c r="H5" s="22"/>
      <c r="I5" s="23"/>
    </row>
    <row r="6" spans="1:10" x14ac:dyDescent="0.3">
      <c r="E6" s="28"/>
      <c r="F6" s="29"/>
      <c r="G6" s="29"/>
      <c r="H6" s="29"/>
      <c r="I6" s="29"/>
      <c r="J6" s="30"/>
    </row>
    <row r="7" spans="1:10" x14ac:dyDescent="0.3">
      <c r="A7" s="1" t="s">
        <v>11</v>
      </c>
    </row>
    <row r="9" spans="1:10" x14ac:dyDescent="0.3">
      <c r="B9" s="4" t="s">
        <v>12</v>
      </c>
      <c r="F9" s="7" t="s">
        <v>55</v>
      </c>
      <c r="J9" s="7" t="str">
        <f t="shared" ref="J9:J46" si="0">IF(H9="","",IF(I9="","",H9*I9))</f>
        <v/>
      </c>
    </row>
    <row r="10" spans="1:10" x14ac:dyDescent="0.3">
      <c r="J10" s="7" t="str">
        <f t="shared" si="0"/>
        <v/>
      </c>
    </row>
    <row r="11" spans="1:10" x14ac:dyDescent="0.3">
      <c r="B11" s="4" t="s">
        <v>13</v>
      </c>
      <c r="F11" s="7" t="s">
        <v>55</v>
      </c>
      <c r="J11" s="7" t="str">
        <f t="shared" si="0"/>
        <v/>
      </c>
    </row>
    <row r="12" spans="1:10" x14ac:dyDescent="0.3">
      <c r="F12" s="2"/>
      <c r="G12" s="2"/>
      <c r="H12" s="2"/>
      <c r="J12" s="7" t="str">
        <f t="shared" si="0"/>
        <v/>
      </c>
    </row>
    <row r="13" spans="1:10" x14ac:dyDescent="0.3">
      <c r="B13" s="4" t="s">
        <v>14</v>
      </c>
      <c r="J13" s="7" t="str">
        <f t="shared" si="0"/>
        <v/>
      </c>
    </row>
    <row r="14" spans="1:10" x14ac:dyDescent="0.3">
      <c r="J14" s="7" t="str">
        <f t="shared" si="0"/>
        <v/>
      </c>
    </row>
    <row r="15" spans="1:10" x14ac:dyDescent="0.3">
      <c r="C15" s="3" t="s">
        <v>15</v>
      </c>
      <c r="F15" s="7" t="s">
        <v>55</v>
      </c>
      <c r="J15" s="7" t="str">
        <f t="shared" si="0"/>
        <v/>
      </c>
    </row>
    <row r="16" spans="1:10" x14ac:dyDescent="0.3">
      <c r="J16" s="7" t="str">
        <f t="shared" si="0"/>
        <v/>
      </c>
    </row>
    <row r="17" spans="3:10" x14ac:dyDescent="0.3">
      <c r="C17" s="3" t="s">
        <v>16</v>
      </c>
      <c r="F17" s="7" t="s">
        <v>55</v>
      </c>
      <c r="J17" s="7" t="str">
        <f t="shared" si="0"/>
        <v/>
      </c>
    </row>
    <row r="18" spans="3:10" x14ac:dyDescent="0.3">
      <c r="J18" s="7" t="str">
        <f t="shared" si="0"/>
        <v/>
      </c>
    </row>
    <row r="19" spans="3:10" x14ac:dyDescent="0.3">
      <c r="C19" s="3" t="s">
        <v>17</v>
      </c>
      <c r="F19" s="7" t="s">
        <v>55</v>
      </c>
      <c r="J19" s="7" t="str">
        <f t="shared" si="0"/>
        <v/>
      </c>
    </row>
    <row r="20" spans="3:10" x14ac:dyDescent="0.3">
      <c r="J20" s="7" t="str">
        <f t="shared" si="0"/>
        <v/>
      </c>
    </row>
    <row r="21" spans="3:10" x14ac:dyDescent="0.3">
      <c r="C21" s="3" t="s">
        <v>18</v>
      </c>
      <c r="F21" s="7" t="s">
        <v>55</v>
      </c>
      <c r="J21" s="7" t="str">
        <f t="shared" si="0"/>
        <v/>
      </c>
    </row>
    <row r="22" spans="3:10" x14ac:dyDescent="0.3">
      <c r="J22" s="7" t="str">
        <f t="shared" si="0"/>
        <v/>
      </c>
    </row>
    <row r="23" spans="3:10" x14ac:dyDescent="0.3">
      <c r="C23" s="3" t="s">
        <v>19</v>
      </c>
      <c r="F23" s="7" t="s">
        <v>55</v>
      </c>
      <c r="J23" s="7" t="str">
        <f t="shared" si="0"/>
        <v/>
      </c>
    </row>
    <row r="24" spans="3:10" x14ac:dyDescent="0.3">
      <c r="J24" s="7" t="str">
        <f t="shared" si="0"/>
        <v/>
      </c>
    </row>
    <row r="25" spans="3:10" x14ac:dyDescent="0.3">
      <c r="C25" s="3" t="s">
        <v>4</v>
      </c>
      <c r="J25" s="7" t="str">
        <f t="shared" si="0"/>
        <v/>
      </c>
    </row>
    <row r="26" spans="3:10" x14ac:dyDescent="0.3">
      <c r="D26" s="5" t="s">
        <v>5</v>
      </c>
      <c r="E26" s="6" t="s">
        <v>270</v>
      </c>
      <c r="J26" s="7" t="str">
        <f t="shared" si="0"/>
        <v/>
      </c>
    </row>
    <row r="27" spans="3:10" x14ac:dyDescent="0.3">
      <c r="E27" s="6" t="s">
        <v>271</v>
      </c>
      <c r="F27" s="7" t="s">
        <v>1</v>
      </c>
      <c r="G27" s="7">
        <v>1</v>
      </c>
      <c r="J27" s="7" t="str">
        <f t="shared" si="0"/>
        <v/>
      </c>
    </row>
    <row r="28" spans="3:10" x14ac:dyDescent="0.3">
      <c r="E28" s="6" t="s">
        <v>273</v>
      </c>
      <c r="F28" s="7" t="s">
        <v>1</v>
      </c>
      <c r="G28" s="7">
        <v>1</v>
      </c>
      <c r="J28" s="7" t="str">
        <f t="shared" si="0"/>
        <v/>
      </c>
    </row>
    <row r="29" spans="3:10" ht="28.8" x14ac:dyDescent="0.3">
      <c r="E29" s="6" t="s">
        <v>274</v>
      </c>
      <c r="F29" s="7" t="s">
        <v>1</v>
      </c>
      <c r="G29" s="7">
        <v>1</v>
      </c>
      <c r="J29" s="7" t="str">
        <f t="shared" si="0"/>
        <v/>
      </c>
    </row>
    <row r="30" spans="3:10" x14ac:dyDescent="0.3">
      <c r="E30" s="6" t="s">
        <v>275</v>
      </c>
      <c r="F30" s="7" t="s">
        <v>1</v>
      </c>
      <c r="G30" s="7">
        <v>1</v>
      </c>
      <c r="J30" s="7" t="str">
        <f t="shared" si="0"/>
        <v/>
      </c>
    </row>
    <row r="31" spans="3:10" x14ac:dyDescent="0.3">
      <c r="E31" s="6" t="s">
        <v>276</v>
      </c>
      <c r="F31" s="7" t="s">
        <v>6</v>
      </c>
      <c r="G31" s="7">
        <v>1</v>
      </c>
      <c r="J31" s="7" t="str">
        <f t="shared" si="0"/>
        <v/>
      </c>
    </row>
    <row r="32" spans="3:10" x14ac:dyDescent="0.3">
      <c r="J32" s="7" t="str">
        <f t="shared" si="0"/>
        <v/>
      </c>
    </row>
    <row r="33" spans="3:10" x14ac:dyDescent="0.3">
      <c r="C33" s="3" t="s">
        <v>20</v>
      </c>
      <c r="F33" s="7" t="s">
        <v>55</v>
      </c>
      <c r="J33" s="7" t="str">
        <f t="shared" si="0"/>
        <v/>
      </c>
    </row>
    <row r="34" spans="3:10" x14ac:dyDescent="0.3">
      <c r="J34" s="7" t="str">
        <f t="shared" si="0"/>
        <v/>
      </c>
    </row>
    <row r="35" spans="3:10" x14ac:dyDescent="0.3">
      <c r="C35" s="3" t="s">
        <v>21</v>
      </c>
      <c r="F35" s="7" t="s">
        <v>55</v>
      </c>
      <c r="J35" s="7" t="str">
        <f t="shared" si="0"/>
        <v/>
      </c>
    </row>
    <row r="36" spans="3:10" x14ac:dyDescent="0.3">
      <c r="J36" s="7" t="str">
        <f t="shared" si="0"/>
        <v/>
      </c>
    </row>
    <row r="37" spans="3:10" x14ac:dyDescent="0.3">
      <c r="C37" s="3" t="s">
        <v>22</v>
      </c>
      <c r="J37" s="7" t="str">
        <f t="shared" si="0"/>
        <v/>
      </c>
    </row>
    <row r="38" spans="3:10" x14ac:dyDescent="0.3">
      <c r="D38" s="5" t="s">
        <v>5</v>
      </c>
      <c r="E38" s="6" t="s">
        <v>277</v>
      </c>
      <c r="F38" s="7" t="s">
        <v>6</v>
      </c>
      <c r="G38" s="7">
        <v>1</v>
      </c>
      <c r="J38" s="7" t="str">
        <f t="shared" si="0"/>
        <v/>
      </c>
    </row>
    <row r="39" spans="3:10" x14ac:dyDescent="0.3">
      <c r="J39" s="7" t="str">
        <f t="shared" si="0"/>
        <v/>
      </c>
    </row>
    <row r="40" spans="3:10" x14ac:dyDescent="0.3">
      <c r="C40" s="3" t="s">
        <v>23</v>
      </c>
      <c r="J40" s="7" t="str">
        <f t="shared" si="0"/>
        <v/>
      </c>
    </row>
    <row r="41" spans="3:10" x14ac:dyDescent="0.3">
      <c r="D41" s="5" t="s">
        <v>5</v>
      </c>
      <c r="E41" s="6" t="s">
        <v>278</v>
      </c>
      <c r="F41" s="7" t="s">
        <v>6</v>
      </c>
      <c r="G41" s="7">
        <v>1</v>
      </c>
      <c r="J41" s="7" t="str">
        <f t="shared" si="0"/>
        <v/>
      </c>
    </row>
    <row r="42" spans="3:10" x14ac:dyDescent="0.3">
      <c r="J42" s="7" t="str">
        <f t="shared" si="0"/>
        <v/>
      </c>
    </row>
    <row r="43" spans="3:10" x14ac:dyDescent="0.3">
      <c r="C43" s="3" t="s">
        <v>24</v>
      </c>
      <c r="J43" s="7" t="str">
        <f t="shared" si="0"/>
        <v/>
      </c>
    </row>
    <row r="44" spans="3:10" x14ac:dyDescent="0.3">
      <c r="D44" s="5" t="s">
        <v>5</v>
      </c>
      <c r="E44" s="6" t="s">
        <v>279</v>
      </c>
      <c r="F44" s="7" t="s">
        <v>6</v>
      </c>
      <c r="G44" s="7">
        <v>1</v>
      </c>
      <c r="J44" s="7" t="str">
        <f t="shared" si="0"/>
        <v/>
      </c>
    </row>
    <row r="45" spans="3:10" x14ac:dyDescent="0.3">
      <c r="J45" s="7" t="str">
        <f t="shared" si="0"/>
        <v/>
      </c>
    </row>
    <row r="46" spans="3:10" x14ac:dyDescent="0.3">
      <c r="C46" s="3" t="s">
        <v>25</v>
      </c>
      <c r="F46" s="7" t="s">
        <v>55</v>
      </c>
      <c r="J46" s="7" t="str">
        <f t="shared" si="0"/>
        <v/>
      </c>
    </row>
    <row r="48" spans="3:10" x14ac:dyDescent="0.3">
      <c r="E48" s="6" t="s">
        <v>280</v>
      </c>
      <c r="J48" s="7">
        <f>SUBTOTAL(9,J13:J47)</f>
        <v>0</v>
      </c>
    </row>
    <row r="50" spans="1:10" x14ac:dyDescent="0.3">
      <c r="B50" s="4" t="s">
        <v>26</v>
      </c>
      <c r="F50" s="7" t="s">
        <v>55</v>
      </c>
      <c r="J50" s="7" t="str">
        <f t="shared" ref="J50:J58" si="1">IF(H50="","",IF(I50="","",H50*I50))</f>
        <v/>
      </c>
    </row>
    <row r="51" spans="1:10" x14ac:dyDescent="0.3">
      <c r="J51" s="7" t="str">
        <f t="shared" si="1"/>
        <v/>
      </c>
    </row>
    <row r="52" spans="1:10" x14ac:dyDescent="0.3">
      <c r="B52" s="4" t="s">
        <v>27</v>
      </c>
      <c r="F52" s="7" t="s">
        <v>55</v>
      </c>
      <c r="J52" s="7" t="str">
        <f t="shared" si="1"/>
        <v/>
      </c>
    </row>
    <row r="53" spans="1:10" x14ac:dyDescent="0.3">
      <c r="J53" s="7" t="str">
        <f t="shared" si="1"/>
        <v/>
      </c>
    </row>
    <row r="54" spans="1:10" x14ac:dyDescent="0.3">
      <c r="B54" s="4" t="s">
        <v>28</v>
      </c>
      <c r="F54" s="7" t="s">
        <v>55</v>
      </c>
      <c r="J54" s="7" t="str">
        <f t="shared" si="1"/>
        <v/>
      </c>
    </row>
    <row r="55" spans="1:10" x14ac:dyDescent="0.3">
      <c r="J55" s="7" t="str">
        <f t="shared" si="1"/>
        <v/>
      </c>
    </row>
    <row r="56" spans="1:10" x14ac:dyDescent="0.3">
      <c r="B56" s="4" t="s">
        <v>29</v>
      </c>
      <c r="F56" s="7" t="s">
        <v>55</v>
      </c>
      <c r="J56" s="7" t="str">
        <f t="shared" si="1"/>
        <v/>
      </c>
    </row>
    <row r="57" spans="1:10" x14ac:dyDescent="0.3">
      <c r="J57" s="7" t="str">
        <f t="shared" si="1"/>
        <v/>
      </c>
    </row>
    <row r="58" spans="1:10" x14ac:dyDescent="0.3">
      <c r="B58" s="4" t="s">
        <v>30</v>
      </c>
      <c r="F58" s="7" t="s">
        <v>55</v>
      </c>
      <c r="J58" s="7" t="str">
        <f t="shared" si="1"/>
        <v/>
      </c>
    </row>
    <row r="60" spans="1:10" x14ac:dyDescent="0.3">
      <c r="E60" s="6" t="s">
        <v>31</v>
      </c>
      <c r="J60" s="7">
        <f>SUBTOTAL(9,J8:J59)</f>
        <v>0</v>
      </c>
    </row>
    <row r="62" spans="1:10" x14ac:dyDescent="0.3">
      <c r="A62" s="1" t="s">
        <v>32</v>
      </c>
    </row>
    <row r="64" spans="1:10" x14ac:dyDescent="0.3">
      <c r="B64" s="4" t="s">
        <v>33</v>
      </c>
      <c r="F64" s="7" t="s">
        <v>55</v>
      </c>
      <c r="J64" s="7" t="str">
        <f t="shared" ref="J64:J84" si="2">IF(H64="","",IF(I64="","",H64*I64))</f>
        <v/>
      </c>
    </row>
    <row r="65" spans="2:10" x14ac:dyDescent="0.3">
      <c r="J65" s="7" t="str">
        <f t="shared" si="2"/>
        <v/>
      </c>
    </row>
    <row r="66" spans="2:10" x14ac:dyDescent="0.3">
      <c r="B66" s="4" t="s">
        <v>34</v>
      </c>
      <c r="F66" s="7" t="s">
        <v>55</v>
      </c>
      <c r="J66" s="7" t="str">
        <f t="shared" si="2"/>
        <v/>
      </c>
    </row>
    <row r="67" spans="2:10" x14ac:dyDescent="0.3">
      <c r="J67" s="7" t="str">
        <f t="shared" si="2"/>
        <v/>
      </c>
    </row>
    <row r="68" spans="2:10" x14ac:dyDescent="0.3">
      <c r="B68" s="4" t="s">
        <v>35</v>
      </c>
      <c r="F68" s="7" t="s">
        <v>55</v>
      </c>
      <c r="J68" s="7" t="str">
        <f t="shared" si="2"/>
        <v/>
      </c>
    </row>
    <row r="69" spans="2:10" x14ac:dyDescent="0.3">
      <c r="J69" s="7" t="str">
        <f t="shared" si="2"/>
        <v/>
      </c>
    </row>
    <row r="70" spans="2:10" x14ac:dyDescent="0.3">
      <c r="B70" s="4" t="s">
        <v>36</v>
      </c>
      <c r="F70" s="7" t="s">
        <v>55</v>
      </c>
      <c r="J70" s="7" t="str">
        <f t="shared" si="2"/>
        <v/>
      </c>
    </row>
    <row r="71" spans="2:10" x14ac:dyDescent="0.3">
      <c r="J71" s="7" t="str">
        <f t="shared" si="2"/>
        <v/>
      </c>
    </row>
    <row r="72" spans="2:10" x14ac:dyDescent="0.3">
      <c r="B72" s="4" t="s">
        <v>37</v>
      </c>
      <c r="F72" s="7" t="s">
        <v>55</v>
      </c>
      <c r="J72" s="7" t="str">
        <f t="shared" si="2"/>
        <v/>
      </c>
    </row>
    <row r="73" spans="2:10" x14ac:dyDescent="0.3">
      <c r="J73" s="7" t="str">
        <f t="shared" si="2"/>
        <v/>
      </c>
    </row>
    <row r="74" spans="2:10" x14ac:dyDescent="0.3">
      <c r="B74" s="4" t="s">
        <v>38</v>
      </c>
      <c r="F74" s="7" t="s">
        <v>55</v>
      </c>
      <c r="J74" s="7" t="str">
        <f t="shared" si="2"/>
        <v/>
      </c>
    </row>
    <row r="75" spans="2:10" x14ac:dyDescent="0.3">
      <c r="J75" s="7" t="str">
        <f t="shared" si="2"/>
        <v/>
      </c>
    </row>
    <row r="76" spans="2:10" x14ac:dyDescent="0.3">
      <c r="B76" s="4" t="s">
        <v>39</v>
      </c>
      <c r="F76" s="7" t="s">
        <v>55</v>
      </c>
      <c r="J76" s="7" t="str">
        <f t="shared" si="2"/>
        <v/>
      </c>
    </row>
    <row r="77" spans="2:10" x14ac:dyDescent="0.3">
      <c r="J77" s="7" t="str">
        <f t="shared" si="2"/>
        <v/>
      </c>
    </row>
    <row r="78" spans="2:10" x14ac:dyDescent="0.3">
      <c r="B78" s="4" t="s">
        <v>40</v>
      </c>
      <c r="F78" s="7" t="s">
        <v>55</v>
      </c>
      <c r="J78" s="7" t="str">
        <f t="shared" si="2"/>
        <v/>
      </c>
    </row>
    <row r="79" spans="2:10" x14ac:dyDescent="0.3">
      <c r="J79" s="7" t="str">
        <f t="shared" si="2"/>
        <v/>
      </c>
    </row>
    <row r="80" spans="2:10" x14ac:dyDescent="0.3">
      <c r="B80" s="4" t="s">
        <v>41</v>
      </c>
      <c r="F80" s="7" t="s">
        <v>6</v>
      </c>
      <c r="G80" s="7">
        <v>1</v>
      </c>
      <c r="J80" s="7" t="str">
        <f t="shared" si="2"/>
        <v/>
      </c>
    </row>
    <row r="81" spans="1:10" x14ac:dyDescent="0.3">
      <c r="J81" s="7" t="str">
        <f t="shared" si="2"/>
        <v/>
      </c>
    </row>
    <row r="82" spans="1:10" x14ac:dyDescent="0.3">
      <c r="B82" s="4" t="s">
        <v>42</v>
      </c>
      <c r="F82" s="7" t="s">
        <v>6</v>
      </c>
      <c r="G82" s="7">
        <v>1</v>
      </c>
      <c r="J82" s="7" t="str">
        <f t="shared" si="2"/>
        <v/>
      </c>
    </row>
    <row r="83" spans="1:10" x14ac:dyDescent="0.3">
      <c r="J83" s="7" t="str">
        <f t="shared" si="2"/>
        <v/>
      </c>
    </row>
    <row r="84" spans="1:10" x14ac:dyDescent="0.3">
      <c r="B84" s="4" t="s">
        <v>43</v>
      </c>
      <c r="F84" s="7" t="s">
        <v>55</v>
      </c>
      <c r="J84" s="7" t="str">
        <f t="shared" si="2"/>
        <v/>
      </c>
    </row>
    <row r="86" spans="1:10" x14ac:dyDescent="0.3">
      <c r="E86" s="6" t="s">
        <v>44</v>
      </c>
      <c r="J86" s="7">
        <f>SUBTOTAL(9,J63:J85)</f>
        <v>0</v>
      </c>
    </row>
    <row r="88" spans="1:10" x14ac:dyDescent="0.3">
      <c r="A88" s="1" t="s">
        <v>45</v>
      </c>
    </row>
    <row r="90" spans="1:10" x14ac:dyDescent="0.3">
      <c r="B90" s="4" t="s">
        <v>46</v>
      </c>
    </row>
    <row r="92" spans="1:10" x14ac:dyDescent="0.3">
      <c r="D92" s="5" t="s">
        <v>5</v>
      </c>
      <c r="E92" s="6" t="s">
        <v>47</v>
      </c>
      <c r="F92" s="7" t="s">
        <v>6</v>
      </c>
      <c r="G92" s="7">
        <v>1</v>
      </c>
      <c r="J92" s="7" t="str">
        <f t="shared" ref="J92:J97" si="3">IF(H92="","",IF(I92="","",H92*I92))</f>
        <v/>
      </c>
    </row>
    <row r="93" spans="1:10" x14ac:dyDescent="0.3">
      <c r="D93" s="5" t="s">
        <v>5</v>
      </c>
      <c r="E93" s="6" t="s">
        <v>48</v>
      </c>
      <c r="F93" s="7" t="s">
        <v>6</v>
      </c>
      <c r="G93" s="7">
        <v>1</v>
      </c>
      <c r="J93" s="7" t="str">
        <f t="shared" si="3"/>
        <v/>
      </c>
    </row>
    <row r="94" spans="1:10" x14ac:dyDescent="0.3">
      <c r="D94" s="5" t="s">
        <v>5</v>
      </c>
      <c r="E94" s="6" t="s">
        <v>281</v>
      </c>
      <c r="F94" s="7" t="s">
        <v>6</v>
      </c>
      <c r="G94" s="7">
        <v>1</v>
      </c>
      <c r="J94" s="7" t="str">
        <f t="shared" si="3"/>
        <v/>
      </c>
    </row>
    <row r="95" spans="1:10" x14ac:dyDescent="0.3">
      <c r="D95" s="5" t="s">
        <v>5</v>
      </c>
      <c r="E95" s="6" t="s">
        <v>49</v>
      </c>
      <c r="F95" s="7" t="s">
        <v>6</v>
      </c>
      <c r="G95" s="7">
        <v>1</v>
      </c>
      <c r="J95" s="7" t="str">
        <f t="shared" si="3"/>
        <v/>
      </c>
    </row>
    <row r="96" spans="1:10" x14ac:dyDescent="0.3">
      <c r="D96" s="5" t="s">
        <v>5</v>
      </c>
      <c r="E96" s="6" t="s">
        <v>50</v>
      </c>
      <c r="F96" s="7" t="s">
        <v>6</v>
      </c>
      <c r="G96" s="7">
        <v>1</v>
      </c>
      <c r="J96" s="7" t="str">
        <f t="shared" si="3"/>
        <v/>
      </c>
    </row>
    <row r="97" spans="2:10" x14ac:dyDescent="0.3">
      <c r="D97" s="5" t="s">
        <v>5</v>
      </c>
      <c r="E97" s="6" t="s">
        <v>51</v>
      </c>
      <c r="F97" s="7" t="s">
        <v>6</v>
      </c>
      <c r="G97" s="7">
        <v>1</v>
      </c>
      <c r="J97" s="7" t="str">
        <f t="shared" si="3"/>
        <v/>
      </c>
    </row>
    <row r="99" spans="2:10" x14ac:dyDescent="0.3">
      <c r="E99" s="6" t="s">
        <v>52</v>
      </c>
      <c r="J99" s="7">
        <f>SUBTOTAL(9,J92:J97)</f>
        <v>0</v>
      </c>
    </row>
    <row r="101" spans="2:10" x14ac:dyDescent="0.3">
      <c r="B101" s="4" t="s">
        <v>53</v>
      </c>
    </row>
    <row r="103" spans="2:10" x14ac:dyDescent="0.3">
      <c r="D103" s="5" t="s">
        <v>5</v>
      </c>
      <c r="E103" s="6" t="s">
        <v>54</v>
      </c>
      <c r="F103" s="7" t="s">
        <v>55</v>
      </c>
      <c r="J103" s="7" t="str">
        <f t="shared" ref="J103:J106" si="4">IF(H103="","",IF(I103="","",H103*I103))</f>
        <v/>
      </c>
    </row>
    <row r="104" spans="2:10" x14ac:dyDescent="0.3">
      <c r="D104" s="5" t="s">
        <v>5</v>
      </c>
      <c r="E104" s="6" t="s">
        <v>56</v>
      </c>
      <c r="F104" s="7" t="s">
        <v>6</v>
      </c>
      <c r="G104" s="7">
        <v>1</v>
      </c>
      <c r="J104" s="7" t="str">
        <f t="shared" si="4"/>
        <v/>
      </c>
    </row>
    <row r="105" spans="2:10" x14ac:dyDescent="0.3">
      <c r="D105" s="5" t="s">
        <v>5</v>
      </c>
      <c r="E105" s="6" t="s">
        <v>57</v>
      </c>
      <c r="F105" s="7" t="s">
        <v>6</v>
      </c>
      <c r="G105" s="7">
        <v>1</v>
      </c>
      <c r="J105" s="7" t="str">
        <f t="shared" si="4"/>
        <v/>
      </c>
    </row>
    <row r="106" spans="2:10" x14ac:dyDescent="0.3">
      <c r="J106" s="7" t="str">
        <f t="shared" si="4"/>
        <v/>
      </c>
    </row>
    <row r="107" spans="2:10" x14ac:dyDescent="0.3">
      <c r="E107" s="6" t="s">
        <v>58</v>
      </c>
      <c r="J107" s="7">
        <f>SUBTOTAL(9,J103:J105)</f>
        <v>0</v>
      </c>
    </row>
    <row r="109" spans="2:10" x14ac:dyDescent="0.3">
      <c r="B109" s="4" t="s">
        <v>59</v>
      </c>
    </row>
    <row r="110" spans="2:10" x14ac:dyDescent="0.3">
      <c r="J110" s="7" t="str">
        <f t="shared" ref="J110:J113" si="5">IF(H110="","",IF(I110="","",H110*I110))</f>
        <v/>
      </c>
    </row>
    <row r="111" spans="2:10" x14ac:dyDescent="0.3">
      <c r="D111" s="5" t="s">
        <v>5</v>
      </c>
      <c r="E111" s="6" t="s">
        <v>60</v>
      </c>
      <c r="F111" s="7" t="s">
        <v>6</v>
      </c>
      <c r="G111" s="7">
        <v>1</v>
      </c>
      <c r="J111" s="7" t="str">
        <f t="shared" si="5"/>
        <v/>
      </c>
    </row>
    <row r="112" spans="2:10" x14ac:dyDescent="0.3">
      <c r="D112" s="5" t="s">
        <v>5</v>
      </c>
      <c r="E112" s="6" t="s">
        <v>61</v>
      </c>
      <c r="F112" s="7" t="s">
        <v>6</v>
      </c>
      <c r="G112" s="7">
        <v>1</v>
      </c>
      <c r="J112" s="7" t="str">
        <f t="shared" si="5"/>
        <v/>
      </c>
    </row>
    <row r="113" spans="2:10" x14ac:dyDescent="0.3">
      <c r="J113" s="7" t="str">
        <f t="shared" si="5"/>
        <v/>
      </c>
    </row>
    <row r="114" spans="2:10" x14ac:dyDescent="0.3">
      <c r="E114" s="6" t="s">
        <v>62</v>
      </c>
      <c r="J114" s="7">
        <f>SUBTOTAL(9,J111:J112)</f>
        <v>0</v>
      </c>
    </row>
    <row r="116" spans="2:10" x14ac:dyDescent="0.3">
      <c r="B116" s="4" t="s">
        <v>63</v>
      </c>
    </row>
    <row r="117" spans="2:10" x14ac:dyDescent="0.3">
      <c r="J117" s="7" t="str">
        <f t="shared" ref="J117:J119" si="6">IF(H117="","",IF(I117="","",H117*I117))</f>
        <v/>
      </c>
    </row>
    <row r="118" spans="2:10" ht="28.8" x14ac:dyDescent="0.3">
      <c r="D118" s="5" t="s">
        <v>5</v>
      </c>
      <c r="E118" s="6" t="s">
        <v>64</v>
      </c>
      <c r="F118" s="7" t="s">
        <v>6</v>
      </c>
      <c r="G118" s="7">
        <v>1</v>
      </c>
      <c r="J118" s="7" t="str">
        <f t="shared" si="6"/>
        <v/>
      </c>
    </row>
    <row r="119" spans="2:10" x14ac:dyDescent="0.3">
      <c r="J119" s="7" t="str">
        <f t="shared" si="6"/>
        <v/>
      </c>
    </row>
    <row r="120" spans="2:10" x14ac:dyDescent="0.3">
      <c r="E120" s="6" t="s">
        <v>65</v>
      </c>
      <c r="J120" s="7">
        <f>SUBTOTAL(9,J118)</f>
        <v>0</v>
      </c>
    </row>
    <row r="122" spans="2:10" x14ac:dyDescent="0.3">
      <c r="B122" s="4" t="s">
        <v>66</v>
      </c>
    </row>
    <row r="123" spans="2:10" x14ac:dyDescent="0.3">
      <c r="J123" s="7" t="str">
        <f t="shared" ref="J123:J126" si="7">IF(H123="","",IF(I123="","",H123*I123))</f>
        <v/>
      </c>
    </row>
    <row r="124" spans="2:10" x14ac:dyDescent="0.3">
      <c r="D124" s="5" t="s">
        <v>5</v>
      </c>
      <c r="E124" s="6" t="s">
        <v>67</v>
      </c>
      <c r="F124" s="7" t="s">
        <v>6</v>
      </c>
      <c r="G124" s="7">
        <v>1</v>
      </c>
      <c r="J124" s="7" t="str">
        <f t="shared" si="7"/>
        <v/>
      </c>
    </row>
    <row r="125" spans="2:10" x14ac:dyDescent="0.3">
      <c r="D125" s="5" t="s">
        <v>5</v>
      </c>
      <c r="E125" s="6" t="s">
        <v>68</v>
      </c>
      <c r="F125" s="7" t="s">
        <v>6</v>
      </c>
      <c r="G125" s="7">
        <v>1</v>
      </c>
      <c r="J125" s="7" t="str">
        <f t="shared" si="7"/>
        <v/>
      </c>
    </row>
    <row r="126" spans="2:10" x14ac:dyDescent="0.3">
      <c r="D126" s="5" t="s">
        <v>5</v>
      </c>
      <c r="E126" s="6" t="s">
        <v>69</v>
      </c>
      <c r="F126" s="7" t="s">
        <v>6</v>
      </c>
      <c r="G126" s="7">
        <v>1</v>
      </c>
      <c r="J126" s="7" t="str">
        <f t="shared" si="7"/>
        <v/>
      </c>
    </row>
    <row r="128" spans="2:10" x14ac:dyDescent="0.3">
      <c r="E128" s="6" t="s">
        <v>70</v>
      </c>
      <c r="J128" s="7">
        <f>SUBTOTAL(9,J124:J126)</f>
        <v>0</v>
      </c>
    </row>
    <row r="130" spans="2:10" x14ac:dyDescent="0.3">
      <c r="B130" s="4" t="s">
        <v>71</v>
      </c>
    </row>
    <row r="131" spans="2:10" x14ac:dyDescent="0.3">
      <c r="J131" s="7" t="str">
        <f t="shared" ref="J131:J133" si="8">IF(H131="","",IF(I131="","",H131*I131))</f>
        <v/>
      </c>
    </row>
    <row r="132" spans="2:10" ht="28.8" x14ac:dyDescent="0.3">
      <c r="D132" s="5" t="s">
        <v>5</v>
      </c>
      <c r="E132" s="6" t="s">
        <v>72</v>
      </c>
      <c r="F132" s="7" t="s">
        <v>6</v>
      </c>
      <c r="G132" s="7">
        <v>1</v>
      </c>
      <c r="J132" s="7" t="str">
        <f t="shared" si="8"/>
        <v/>
      </c>
    </row>
    <row r="133" spans="2:10" x14ac:dyDescent="0.3">
      <c r="D133" s="5" t="s">
        <v>5</v>
      </c>
      <c r="E133" s="6" t="s">
        <v>73</v>
      </c>
      <c r="F133" s="7" t="s">
        <v>6</v>
      </c>
      <c r="G133" s="7">
        <v>1</v>
      </c>
      <c r="J133" s="7" t="str">
        <f t="shared" si="8"/>
        <v/>
      </c>
    </row>
    <row r="135" spans="2:10" x14ac:dyDescent="0.3">
      <c r="E135" s="6" t="s">
        <v>74</v>
      </c>
      <c r="J135" s="7">
        <f>SUBTOTAL(9,J132:J133)</f>
        <v>0</v>
      </c>
    </row>
    <row r="137" spans="2:10" x14ac:dyDescent="0.3">
      <c r="B137" s="4" t="s">
        <v>75</v>
      </c>
    </row>
    <row r="138" spans="2:10" x14ac:dyDescent="0.3">
      <c r="J138" s="7" t="str">
        <f t="shared" ref="J138:J141" si="9">IF(H138="","",IF(I138="","",H138*I138))</f>
        <v/>
      </c>
    </row>
    <row r="139" spans="2:10" ht="28.8" x14ac:dyDescent="0.3">
      <c r="D139" s="5" t="s">
        <v>5</v>
      </c>
      <c r="E139" s="6" t="s">
        <v>76</v>
      </c>
      <c r="F139" s="7" t="s">
        <v>6</v>
      </c>
      <c r="G139" s="7">
        <v>1</v>
      </c>
      <c r="J139" s="7" t="str">
        <f t="shared" si="9"/>
        <v/>
      </c>
    </row>
    <row r="140" spans="2:10" x14ac:dyDescent="0.3">
      <c r="D140" s="5" t="s">
        <v>5</v>
      </c>
      <c r="E140" s="6" t="s">
        <v>334</v>
      </c>
      <c r="F140" s="7" t="s">
        <v>6</v>
      </c>
      <c r="G140" s="7">
        <v>1</v>
      </c>
      <c r="J140" s="7" t="str">
        <f t="shared" ref="J140" si="10">IF(H140="","",IF(I140="","",H140*I140))</f>
        <v/>
      </c>
    </row>
    <row r="141" spans="2:10" x14ac:dyDescent="0.3">
      <c r="D141" s="5" t="s">
        <v>5</v>
      </c>
      <c r="E141" s="6" t="s">
        <v>77</v>
      </c>
      <c r="F141" s="7" t="s">
        <v>6</v>
      </c>
      <c r="G141" s="7">
        <v>1</v>
      </c>
      <c r="J141" s="7" t="str">
        <f t="shared" si="9"/>
        <v/>
      </c>
    </row>
    <row r="143" spans="2:10" x14ac:dyDescent="0.3">
      <c r="E143" s="6" t="s">
        <v>78</v>
      </c>
      <c r="J143" s="7">
        <f>SUBTOTAL(9,J139:J141)</f>
        <v>0</v>
      </c>
    </row>
    <row r="145" spans="1:10" x14ac:dyDescent="0.3">
      <c r="E145" s="6" t="s">
        <v>79</v>
      </c>
      <c r="J145" s="7">
        <f>SUBTOTAL(9,J89:J144)</f>
        <v>0</v>
      </c>
    </row>
    <row r="147" spans="1:10" x14ac:dyDescent="0.3">
      <c r="A147" s="1" t="s">
        <v>80</v>
      </c>
    </row>
    <row r="149" spans="1:10" x14ac:dyDescent="0.3">
      <c r="B149" s="4" t="s">
        <v>81</v>
      </c>
    </row>
    <row r="151" spans="1:10" x14ac:dyDescent="0.3">
      <c r="D151" s="5" t="s">
        <v>5</v>
      </c>
      <c r="E151" s="6" t="s">
        <v>82</v>
      </c>
      <c r="F151" s="7" t="s">
        <v>6</v>
      </c>
      <c r="G151" s="7">
        <v>1</v>
      </c>
      <c r="J151" s="7" t="str">
        <f t="shared" ref="J151:J153" si="11">IF(H151="","",IF(I151="","",H151*I151))</f>
        <v/>
      </c>
    </row>
    <row r="152" spans="1:10" x14ac:dyDescent="0.3">
      <c r="D152" s="5" t="s">
        <v>5</v>
      </c>
      <c r="E152" s="6" t="s">
        <v>83</v>
      </c>
      <c r="F152" s="7" t="s">
        <v>6</v>
      </c>
      <c r="G152" s="7">
        <v>1</v>
      </c>
      <c r="J152" s="7" t="str">
        <f t="shared" si="11"/>
        <v/>
      </c>
    </row>
    <row r="153" spans="1:10" x14ac:dyDescent="0.3">
      <c r="D153" s="5" t="s">
        <v>5</v>
      </c>
      <c r="E153" s="6" t="s">
        <v>84</v>
      </c>
      <c r="F153" s="7" t="s">
        <v>6</v>
      </c>
      <c r="G153" s="7">
        <v>1</v>
      </c>
      <c r="J153" s="7" t="str">
        <f t="shared" si="11"/>
        <v/>
      </c>
    </row>
    <row r="155" spans="1:10" x14ac:dyDescent="0.3">
      <c r="E155" s="6" t="s">
        <v>85</v>
      </c>
      <c r="J155" s="7">
        <f>SUBTOTAL(9,J151:J153)</f>
        <v>0</v>
      </c>
    </row>
    <row r="157" spans="1:10" x14ac:dyDescent="0.3">
      <c r="B157" s="4" t="s">
        <v>86</v>
      </c>
    </row>
    <row r="159" spans="1:10" x14ac:dyDescent="0.3">
      <c r="D159" s="5" t="s">
        <v>5</v>
      </c>
      <c r="E159" s="6" t="s">
        <v>87</v>
      </c>
      <c r="F159" s="7" t="s">
        <v>1</v>
      </c>
      <c r="J159" s="7" t="str">
        <f t="shared" ref="J159" si="12">IF(H159="","",IF(I159="","",H159*I159))</f>
        <v/>
      </c>
    </row>
    <row r="161" spans="2:10" x14ac:dyDescent="0.3">
      <c r="E161" s="6" t="s">
        <v>88</v>
      </c>
      <c r="J161" s="7">
        <f>SUBTOTAL(9,J159)</f>
        <v>0</v>
      </c>
    </row>
    <row r="163" spans="2:10" x14ac:dyDescent="0.3">
      <c r="B163" s="4" t="s">
        <v>89</v>
      </c>
      <c r="F163" s="7" t="s">
        <v>282</v>
      </c>
      <c r="J163" s="7" t="str">
        <f t="shared" ref="J163:J172" si="13">IF(H163="","",IF(I163="","",H163*I163))</f>
        <v/>
      </c>
    </row>
    <row r="164" spans="2:10" x14ac:dyDescent="0.3">
      <c r="J164" s="7" t="str">
        <f t="shared" si="13"/>
        <v/>
      </c>
    </row>
    <row r="165" spans="2:10" x14ac:dyDescent="0.3">
      <c r="B165" s="4" t="s">
        <v>90</v>
      </c>
      <c r="F165" s="7" t="s">
        <v>282</v>
      </c>
      <c r="J165" s="7" t="str">
        <f t="shared" si="13"/>
        <v/>
      </c>
    </row>
    <row r="166" spans="2:10" x14ac:dyDescent="0.3">
      <c r="J166" s="7" t="str">
        <f t="shared" si="13"/>
        <v/>
      </c>
    </row>
    <row r="167" spans="2:10" x14ac:dyDescent="0.3">
      <c r="B167" s="4" t="s">
        <v>91</v>
      </c>
      <c r="J167" s="7" t="str">
        <f t="shared" si="13"/>
        <v/>
      </c>
    </row>
    <row r="168" spans="2:10" x14ac:dyDescent="0.3">
      <c r="J168" s="7" t="str">
        <f t="shared" si="13"/>
        <v/>
      </c>
    </row>
    <row r="169" spans="2:10" x14ac:dyDescent="0.3">
      <c r="D169" s="5" t="s">
        <v>5</v>
      </c>
      <c r="E169" s="6" t="s">
        <v>92</v>
      </c>
      <c r="J169" s="7" t="str">
        <f t="shared" si="13"/>
        <v/>
      </c>
    </row>
    <row r="170" spans="2:10" x14ac:dyDescent="0.3">
      <c r="E170" s="6" t="s">
        <v>94</v>
      </c>
      <c r="F170" s="7" t="s">
        <v>93</v>
      </c>
      <c r="G170" s="7">
        <v>15</v>
      </c>
      <c r="J170" s="7" t="str">
        <f t="shared" si="13"/>
        <v/>
      </c>
    </row>
    <row r="171" spans="2:10" x14ac:dyDescent="0.3">
      <c r="D171" s="5" t="s">
        <v>5</v>
      </c>
      <c r="E171" s="6" t="s">
        <v>95</v>
      </c>
      <c r="F171" s="7" t="s">
        <v>1</v>
      </c>
      <c r="G171" s="7">
        <v>6</v>
      </c>
      <c r="J171" s="7" t="str">
        <f t="shared" si="13"/>
        <v/>
      </c>
    </row>
    <row r="172" spans="2:10" x14ac:dyDescent="0.3">
      <c r="D172" s="5" t="s">
        <v>5</v>
      </c>
      <c r="E172" s="6" t="s">
        <v>283</v>
      </c>
      <c r="F172" s="7" t="s">
        <v>93</v>
      </c>
      <c r="G172" s="7">
        <v>15</v>
      </c>
      <c r="J172" s="7" t="str">
        <f t="shared" si="13"/>
        <v/>
      </c>
    </row>
    <row r="174" spans="2:10" x14ac:dyDescent="0.3">
      <c r="E174" s="6" t="s">
        <v>96</v>
      </c>
      <c r="J174" s="7">
        <f>SUBTOTAL(9,J170:J172)</f>
        <v>0</v>
      </c>
    </row>
    <row r="176" spans="2:10" x14ac:dyDescent="0.3">
      <c r="B176" s="4" t="s">
        <v>97</v>
      </c>
      <c r="F176" s="7" t="s">
        <v>282</v>
      </c>
      <c r="J176" s="7" t="str">
        <f t="shared" ref="J176:J184" si="14">IF(H176="","",IF(I176="","",H176*I176))</f>
        <v/>
      </c>
    </row>
    <row r="177" spans="2:10" x14ac:dyDescent="0.3">
      <c r="J177" s="7" t="str">
        <f t="shared" si="14"/>
        <v/>
      </c>
    </row>
    <row r="178" spans="2:10" x14ac:dyDescent="0.3">
      <c r="B178" s="4" t="s">
        <v>98</v>
      </c>
      <c r="J178" s="7" t="str">
        <f t="shared" si="14"/>
        <v/>
      </c>
    </row>
    <row r="179" spans="2:10" x14ac:dyDescent="0.3">
      <c r="J179" s="7" t="str">
        <f t="shared" si="14"/>
        <v/>
      </c>
    </row>
    <row r="180" spans="2:10" ht="16.05" customHeight="1" x14ac:dyDescent="0.3">
      <c r="D180" s="5" t="s">
        <v>5</v>
      </c>
      <c r="E180" s="6" t="s">
        <v>99</v>
      </c>
      <c r="J180" s="7" t="str">
        <f t="shared" si="14"/>
        <v/>
      </c>
    </row>
    <row r="181" spans="2:10" x14ac:dyDescent="0.3">
      <c r="E181" s="6" t="s">
        <v>94</v>
      </c>
      <c r="F181" s="7" t="s">
        <v>93</v>
      </c>
      <c r="G181" s="7">
        <v>15</v>
      </c>
      <c r="J181" s="7" t="str">
        <f t="shared" si="14"/>
        <v/>
      </c>
    </row>
    <row r="182" spans="2:10" x14ac:dyDescent="0.3">
      <c r="D182" s="5" t="s">
        <v>5</v>
      </c>
      <c r="E182" s="6" t="s">
        <v>95</v>
      </c>
      <c r="F182" s="7" t="s">
        <v>1</v>
      </c>
      <c r="G182" s="7">
        <v>6</v>
      </c>
      <c r="J182" s="7" t="str">
        <f t="shared" si="14"/>
        <v/>
      </c>
    </row>
    <row r="183" spans="2:10" x14ac:dyDescent="0.3">
      <c r="D183" s="5" t="s">
        <v>5</v>
      </c>
      <c r="E183" s="6" t="s">
        <v>100</v>
      </c>
      <c r="F183" s="7" t="s">
        <v>93</v>
      </c>
      <c r="G183" s="7">
        <v>15</v>
      </c>
      <c r="J183" s="7" t="str">
        <f t="shared" si="14"/>
        <v/>
      </c>
    </row>
    <row r="184" spans="2:10" x14ac:dyDescent="0.3">
      <c r="J184" s="7" t="str">
        <f t="shared" si="14"/>
        <v/>
      </c>
    </row>
    <row r="185" spans="2:10" x14ac:dyDescent="0.3">
      <c r="E185" s="6" t="s">
        <v>101</v>
      </c>
      <c r="J185" s="7">
        <f>SUBTOTAL(9,J181:J183)</f>
        <v>0</v>
      </c>
    </row>
    <row r="187" spans="2:10" x14ac:dyDescent="0.3">
      <c r="B187" s="4" t="s">
        <v>102</v>
      </c>
      <c r="F187" s="7" t="s">
        <v>282</v>
      </c>
      <c r="J187" s="7" t="str">
        <f t="shared" ref="J187:J194" si="15">IF(H187="","",IF(I187="","",H187*I187))</f>
        <v/>
      </c>
    </row>
    <row r="188" spans="2:10" x14ac:dyDescent="0.3">
      <c r="J188" s="7" t="str">
        <f t="shared" si="15"/>
        <v/>
      </c>
    </row>
    <row r="189" spans="2:10" x14ac:dyDescent="0.3">
      <c r="B189" s="4" t="s">
        <v>103</v>
      </c>
      <c r="J189" s="7" t="str">
        <f t="shared" si="15"/>
        <v/>
      </c>
    </row>
    <row r="190" spans="2:10" x14ac:dyDescent="0.3">
      <c r="J190" s="7" t="str">
        <f t="shared" si="15"/>
        <v/>
      </c>
    </row>
    <row r="191" spans="2:10" x14ac:dyDescent="0.3">
      <c r="D191" s="5" t="s">
        <v>5</v>
      </c>
      <c r="E191" s="6" t="s">
        <v>104</v>
      </c>
      <c r="J191" s="7" t="str">
        <f t="shared" si="15"/>
        <v/>
      </c>
    </row>
    <row r="192" spans="2:10" x14ac:dyDescent="0.3">
      <c r="E192" s="6" t="s">
        <v>105</v>
      </c>
      <c r="F192" s="7" t="s">
        <v>93</v>
      </c>
      <c r="G192" s="7">
        <v>10</v>
      </c>
      <c r="J192" s="7" t="str">
        <f t="shared" si="15"/>
        <v/>
      </c>
    </row>
    <row r="193" spans="1:10" x14ac:dyDescent="0.3">
      <c r="D193" s="5" t="s">
        <v>5</v>
      </c>
      <c r="E193" s="6" t="s">
        <v>106</v>
      </c>
      <c r="F193" s="7" t="s">
        <v>6</v>
      </c>
      <c r="G193" s="7">
        <v>3</v>
      </c>
      <c r="J193" s="7" t="str">
        <f t="shared" si="15"/>
        <v/>
      </c>
    </row>
    <row r="194" spans="1:10" x14ac:dyDescent="0.3">
      <c r="J194" s="7" t="str">
        <f t="shared" si="15"/>
        <v/>
      </c>
    </row>
    <row r="195" spans="1:10" x14ac:dyDescent="0.3">
      <c r="E195" s="6" t="s">
        <v>272</v>
      </c>
      <c r="J195" s="7">
        <f>SUBTOTAL(9,J192:J193)</f>
        <v>0</v>
      </c>
    </row>
    <row r="197" spans="1:10" x14ac:dyDescent="0.3">
      <c r="B197" s="4" t="s">
        <v>107</v>
      </c>
      <c r="F197" s="7" t="s">
        <v>282</v>
      </c>
      <c r="J197" s="7" t="str">
        <f t="shared" ref="J197" si="16">IF(H197="","",IF(I197="","",H197*I197))</f>
        <v/>
      </c>
    </row>
    <row r="199" spans="1:10" x14ac:dyDescent="0.3">
      <c r="E199" s="6" t="s">
        <v>108</v>
      </c>
      <c r="J199" s="7">
        <f>SUBTOTAL(9,J148:J198)</f>
        <v>0</v>
      </c>
    </row>
    <row r="201" spans="1:10" x14ac:dyDescent="0.3">
      <c r="A201" s="1" t="s">
        <v>109</v>
      </c>
    </row>
    <row r="203" spans="1:10" x14ac:dyDescent="0.3">
      <c r="B203" s="4" t="s">
        <v>110</v>
      </c>
    </row>
    <row r="205" spans="1:10" x14ac:dyDescent="0.3">
      <c r="D205" s="5" t="s">
        <v>5</v>
      </c>
      <c r="E205" s="6" t="s">
        <v>111</v>
      </c>
      <c r="F205" s="7" t="s">
        <v>6</v>
      </c>
      <c r="G205" s="7">
        <v>1</v>
      </c>
      <c r="J205" s="7" t="str">
        <f t="shared" ref="J205:J212" si="17">IF(H205="","",IF(I205="","",H205*I205))</f>
        <v/>
      </c>
    </row>
    <row r="206" spans="1:10" x14ac:dyDescent="0.3">
      <c r="D206" s="5" t="s">
        <v>5</v>
      </c>
      <c r="E206" s="6" t="s">
        <v>112</v>
      </c>
      <c r="F206" s="7" t="s">
        <v>6</v>
      </c>
      <c r="G206" s="7">
        <v>1</v>
      </c>
      <c r="J206" s="7" t="str">
        <f t="shared" si="17"/>
        <v/>
      </c>
    </row>
    <row r="207" spans="1:10" x14ac:dyDescent="0.3">
      <c r="D207" s="5" t="s">
        <v>5</v>
      </c>
      <c r="E207" s="6" t="s">
        <v>113</v>
      </c>
      <c r="F207" s="7" t="s">
        <v>6</v>
      </c>
      <c r="G207" s="7">
        <v>1</v>
      </c>
      <c r="J207" s="7" t="str">
        <f t="shared" si="17"/>
        <v/>
      </c>
    </row>
    <row r="208" spans="1:10" x14ac:dyDescent="0.3">
      <c r="D208" s="5" t="s">
        <v>5</v>
      </c>
      <c r="E208" s="6" t="s">
        <v>114</v>
      </c>
      <c r="F208" s="7" t="s">
        <v>6</v>
      </c>
      <c r="G208" s="7">
        <v>1</v>
      </c>
      <c r="J208" s="7" t="str">
        <f t="shared" si="17"/>
        <v/>
      </c>
    </row>
    <row r="209" spans="2:10" x14ac:dyDescent="0.3">
      <c r="D209" s="5" t="s">
        <v>5</v>
      </c>
      <c r="E209" s="6" t="s">
        <v>115</v>
      </c>
      <c r="F209" s="7" t="s">
        <v>6</v>
      </c>
      <c r="G209" s="7">
        <v>1</v>
      </c>
      <c r="J209" s="7" t="str">
        <f t="shared" si="17"/>
        <v/>
      </c>
    </row>
    <row r="210" spans="2:10" x14ac:dyDescent="0.3">
      <c r="D210" s="5" t="s">
        <v>5</v>
      </c>
      <c r="E210" s="6" t="s">
        <v>116</v>
      </c>
      <c r="F210" s="7" t="s">
        <v>6</v>
      </c>
      <c r="G210" s="7">
        <v>1</v>
      </c>
      <c r="J210" s="7" t="str">
        <f t="shared" si="17"/>
        <v/>
      </c>
    </row>
    <row r="211" spans="2:10" x14ac:dyDescent="0.3">
      <c r="D211" s="5" t="s">
        <v>5</v>
      </c>
      <c r="E211" s="6" t="s">
        <v>117</v>
      </c>
      <c r="F211" s="7" t="s">
        <v>6</v>
      </c>
      <c r="G211" s="7">
        <v>1</v>
      </c>
      <c r="J211" s="7" t="str">
        <f t="shared" si="17"/>
        <v/>
      </c>
    </row>
    <row r="212" spans="2:10" x14ac:dyDescent="0.3">
      <c r="D212" s="5" t="s">
        <v>5</v>
      </c>
      <c r="E212" s="6" t="s">
        <v>118</v>
      </c>
      <c r="F212" s="7" t="s">
        <v>6</v>
      </c>
      <c r="G212" s="7">
        <v>1</v>
      </c>
      <c r="J212" s="7" t="str">
        <f t="shared" si="17"/>
        <v/>
      </c>
    </row>
    <row r="214" spans="2:10" x14ac:dyDescent="0.3">
      <c r="E214" s="6" t="s">
        <v>119</v>
      </c>
      <c r="J214" s="7">
        <f>SUBTOTAL(9,J205:J212)</f>
        <v>0</v>
      </c>
    </row>
    <row r="216" spans="2:10" x14ac:dyDescent="0.3">
      <c r="B216" s="4" t="s">
        <v>120</v>
      </c>
    </row>
    <row r="218" spans="2:10" x14ac:dyDescent="0.3">
      <c r="D218" s="5" t="s">
        <v>5</v>
      </c>
      <c r="E218" s="6" t="s">
        <v>284</v>
      </c>
      <c r="F218" s="7" t="s">
        <v>6</v>
      </c>
      <c r="G218" s="7">
        <v>1</v>
      </c>
      <c r="J218" s="7" t="str">
        <f t="shared" ref="J218" si="18">IF(H218="","",IF(I218="","",H218*I218))</f>
        <v/>
      </c>
    </row>
    <row r="220" spans="2:10" x14ac:dyDescent="0.3">
      <c r="E220" s="6" t="s">
        <v>121</v>
      </c>
      <c r="J220" s="7">
        <f>SUBTOTAL(9,J218)</f>
        <v>0</v>
      </c>
    </row>
    <row r="222" spans="2:10" x14ac:dyDescent="0.3">
      <c r="B222" s="4" t="s">
        <v>122</v>
      </c>
    </row>
    <row r="224" spans="2:10" ht="28.8" x14ac:dyDescent="0.3">
      <c r="D224" s="5" t="s">
        <v>5</v>
      </c>
      <c r="E224" s="6" t="s">
        <v>285</v>
      </c>
      <c r="F224" s="7" t="s">
        <v>6</v>
      </c>
      <c r="G224" s="7">
        <v>1</v>
      </c>
      <c r="J224" s="7" t="str">
        <f t="shared" ref="J224" si="19">IF(H224="","",IF(I224="","",H224*I224))</f>
        <v/>
      </c>
    </row>
    <row r="226" spans="2:10" x14ac:dyDescent="0.3">
      <c r="E226" s="6" t="s">
        <v>123</v>
      </c>
      <c r="J226" s="7">
        <f>SUBTOTAL(9,J224)</f>
        <v>0</v>
      </c>
    </row>
    <row r="228" spans="2:10" x14ac:dyDescent="0.3">
      <c r="B228" s="4" t="s">
        <v>124</v>
      </c>
    </row>
    <row r="230" spans="2:10" x14ac:dyDescent="0.3">
      <c r="D230" s="5" t="s">
        <v>5</v>
      </c>
      <c r="E230" s="6" t="s">
        <v>125</v>
      </c>
    </row>
    <row r="231" spans="2:10" x14ac:dyDescent="0.3">
      <c r="E231" s="6" t="s">
        <v>126</v>
      </c>
      <c r="F231" s="7" t="s">
        <v>93</v>
      </c>
      <c r="G231" s="7">
        <v>100</v>
      </c>
      <c r="J231" s="7" t="str">
        <f t="shared" ref="J231:J237" si="20">IF(H231="","",IF(I231="","",H231*I231))</f>
        <v/>
      </c>
    </row>
    <row r="232" spans="2:10" x14ac:dyDescent="0.3">
      <c r="E232" s="6" t="s">
        <v>127</v>
      </c>
      <c r="F232" s="7" t="s">
        <v>93</v>
      </c>
      <c r="G232" s="7">
        <v>10</v>
      </c>
      <c r="J232" s="7" t="str">
        <f t="shared" si="20"/>
        <v/>
      </c>
    </row>
    <row r="233" spans="2:10" x14ac:dyDescent="0.3">
      <c r="D233" s="5" t="s">
        <v>5</v>
      </c>
      <c r="E233" s="6" t="s">
        <v>128</v>
      </c>
      <c r="F233" s="7" t="s">
        <v>6</v>
      </c>
      <c r="G233" s="7">
        <v>1</v>
      </c>
      <c r="J233" s="7" t="str">
        <f t="shared" si="20"/>
        <v/>
      </c>
    </row>
    <row r="234" spans="2:10" x14ac:dyDescent="0.3">
      <c r="D234" s="5" t="s">
        <v>5</v>
      </c>
      <c r="E234" s="6" t="s">
        <v>129</v>
      </c>
      <c r="F234" s="7" t="s">
        <v>6</v>
      </c>
      <c r="G234" s="7">
        <v>1</v>
      </c>
      <c r="J234" s="7" t="str">
        <f t="shared" si="20"/>
        <v/>
      </c>
    </row>
    <row r="235" spans="2:10" x14ac:dyDescent="0.3">
      <c r="D235" s="5" t="s">
        <v>5</v>
      </c>
      <c r="E235" s="6" t="s">
        <v>130</v>
      </c>
      <c r="F235" s="7" t="s">
        <v>6</v>
      </c>
      <c r="G235" s="7">
        <v>1</v>
      </c>
      <c r="J235" s="7" t="str">
        <f t="shared" si="20"/>
        <v/>
      </c>
    </row>
    <row r="236" spans="2:10" x14ac:dyDescent="0.3">
      <c r="D236" s="5" t="s">
        <v>5</v>
      </c>
      <c r="E236" s="6" t="s">
        <v>131</v>
      </c>
      <c r="F236" s="7" t="s">
        <v>6</v>
      </c>
      <c r="G236" s="7">
        <v>1</v>
      </c>
      <c r="J236" s="7" t="str">
        <f t="shared" si="20"/>
        <v/>
      </c>
    </row>
    <row r="237" spans="2:10" x14ac:dyDescent="0.3">
      <c r="D237" s="5" t="s">
        <v>5</v>
      </c>
      <c r="E237" s="6" t="s">
        <v>286</v>
      </c>
      <c r="F237" s="7" t="s">
        <v>6</v>
      </c>
      <c r="G237" s="7">
        <v>1</v>
      </c>
      <c r="J237" s="7" t="str">
        <f t="shared" si="20"/>
        <v/>
      </c>
    </row>
    <row r="239" spans="2:10" x14ac:dyDescent="0.3">
      <c r="E239" s="6" t="s">
        <v>132</v>
      </c>
      <c r="J239" s="7">
        <f>SUBTOTAL(9,J231:J237)</f>
        <v>0</v>
      </c>
    </row>
    <row r="241" spans="1:10" x14ac:dyDescent="0.3">
      <c r="B241" s="4" t="s">
        <v>326</v>
      </c>
    </row>
    <row r="243" spans="1:10" x14ac:dyDescent="0.3">
      <c r="D243" s="5" t="s">
        <v>5</v>
      </c>
      <c r="E243" s="6" t="s">
        <v>328</v>
      </c>
      <c r="F243" s="7" t="s">
        <v>6</v>
      </c>
      <c r="G243" s="7">
        <v>13</v>
      </c>
      <c r="J243" s="7" t="str">
        <f t="shared" ref="J243" si="21">IF(H243="","",IF(I243="","",H243*I243))</f>
        <v/>
      </c>
    </row>
    <row r="245" spans="1:10" x14ac:dyDescent="0.3">
      <c r="E245" s="6" t="s">
        <v>327</v>
      </c>
      <c r="J245" s="7">
        <f>SUBTOTAL(9,J242:J243)</f>
        <v>0</v>
      </c>
    </row>
    <row r="247" spans="1:10" x14ac:dyDescent="0.3">
      <c r="E247" s="6" t="s">
        <v>133</v>
      </c>
      <c r="J247" s="7">
        <f>SUBTOTAL(9,J202:J246)</f>
        <v>0</v>
      </c>
    </row>
    <row r="249" spans="1:10" x14ac:dyDescent="0.3">
      <c r="A249" s="1" t="s">
        <v>134</v>
      </c>
    </row>
    <row r="251" spans="1:10" x14ac:dyDescent="0.3">
      <c r="B251" s="4" t="s">
        <v>135</v>
      </c>
    </row>
    <row r="252" spans="1:10" x14ac:dyDescent="0.3">
      <c r="J252" s="7" t="str">
        <f t="shared" ref="J252:J255" si="22">IF(H252="","",IF(I252="","",H252*I252))</f>
        <v/>
      </c>
    </row>
    <row r="253" spans="1:10" x14ac:dyDescent="0.3">
      <c r="D253" s="5" t="s">
        <v>5</v>
      </c>
      <c r="E253" s="6" t="s">
        <v>136</v>
      </c>
      <c r="F253" s="7" t="s">
        <v>6</v>
      </c>
      <c r="G253" s="7">
        <v>1</v>
      </c>
      <c r="J253" s="7" t="str">
        <f t="shared" si="22"/>
        <v/>
      </c>
    </row>
    <row r="254" spans="1:10" ht="28.8" x14ac:dyDescent="0.3">
      <c r="D254" s="5" t="s">
        <v>5</v>
      </c>
      <c r="E254" s="6" t="s">
        <v>137</v>
      </c>
      <c r="F254" s="7" t="s">
        <v>6</v>
      </c>
      <c r="G254" s="7">
        <v>2</v>
      </c>
      <c r="J254" s="7" t="str">
        <f t="shared" si="22"/>
        <v/>
      </c>
    </row>
    <row r="255" spans="1:10" x14ac:dyDescent="0.3">
      <c r="D255" s="5" t="s">
        <v>5</v>
      </c>
      <c r="E255" s="6" t="s">
        <v>138</v>
      </c>
      <c r="F255" s="7" t="s">
        <v>6</v>
      </c>
      <c r="G255" s="7">
        <v>1</v>
      </c>
      <c r="J255" s="7" t="str">
        <f t="shared" si="22"/>
        <v/>
      </c>
    </row>
    <row r="257" spans="2:10" x14ac:dyDescent="0.3">
      <c r="E257" s="6" t="s">
        <v>139</v>
      </c>
      <c r="J257" s="7">
        <f>SUBTOTAL(9,J253:J255)</f>
        <v>0</v>
      </c>
    </row>
    <row r="259" spans="2:10" x14ac:dyDescent="0.3">
      <c r="B259" s="4" t="s">
        <v>140</v>
      </c>
    </row>
    <row r="261" spans="2:10" x14ac:dyDescent="0.3">
      <c r="C261" s="3" t="s">
        <v>141</v>
      </c>
    </row>
    <row r="262" spans="2:10" x14ac:dyDescent="0.3">
      <c r="D262" s="5" t="s">
        <v>5</v>
      </c>
      <c r="E262" s="6" t="s">
        <v>287</v>
      </c>
      <c r="F262" s="7" t="s">
        <v>1</v>
      </c>
      <c r="G262" s="7">
        <v>2</v>
      </c>
      <c r="J262" s="7" t="str">
        <f t="shared" ref="J262" si="23">IF(H262="","",IF(I262="","",H262*I262))</f>
        <v/>
      </c>
    </row>
    <row r="264" spans="2:10" x14ac:dyDescent="0.3">
      <c r="C264" s="3" t="s">
        <v>142</v>
      </c>
    </row>
    <row r="265" spans="2:10" ht="28.8" x14ac:dyDescent="0.3">
      <c r="D265" s="5" t="s">
        <v>5</v>
      </c>
      <c r="E265" s="6" t="s">
        <v>288</v>
      </c>
      <c r="F265" s="7" t="s">
        <v>1</v>
      </c>
      <c r="G265" s="7">
        <v>1</v>
      </c>
      <c r="J265" s="7" t="str">
        <f t="shared" ref="J265" si="24">IF(H265="","",IF(I265="","",H265*I265))</f>
        <v/>
      </c>
    </row>
    <row r="267" spans="2:10" x14ac:dyDescent="0.3">
      <c r="C267" s="3" t="s">
        <v>143</v>
      </c>
    </row>
    <row r="268" spans="2:10" ht="28.8" x14ac:dyDescent="0.3">
      <c r="D268" s="5" t="s">
        <v>5</v>
      </c>
      <c r="E268" s="6" t="s">
        <v>289</v>
      </c>
    </row>
    <row r="269" spans="2:10" x14ac:dyDescent="0.3">
      <c r="E269" s="6" t="s">
        <v>145</v>
      </c>
      <c r="F269" s="7" t="s">
        <v>93</v>
      </c>
      <c r="G269" s="7">
        <v>3</v>
      </c>
      <c r="J269" s="7" t="str">
        <f t="shared" ref="J269" si="25">IF(H269="","",IF(I269="","",H269*I269))</f>
        <v/>
      </c>
    </row>
    <row r="271" spans="2:10" x14ac:dyDescent="0.3">
      <c r="C271" s="3" t="s">
        <v>149</v>
      </c>
    </row>
    <row r="272" spans="2:10" x14ac:dyDescent="0.3">
      <c r="D272" s="5" t="s">
        <v>5</v>
      </c>
      <c r="E272" s="6" t="s">
        <v>290</v>
      </c>
    </row>
    <row r="273" spans="3:10" x14ac:dyDescent="0.3">
      <c r="E273" s="6" t="s">
        <v>145</v>
      </c>
      <c r="F273" s="7" t="s">
        <v>93</v>
      </c>
      <c r="G273" s="7">
        <v>1</v>
      </c>
      <c r="J273" s="7" t="str">
        <f t="shared" ref="J273:J278" si="26">IF(H273="","",IF(I273="","",H273*I273))</f>
        <v/>
      </c>
    </row>
    <row r="274" spans="3:10" ht="28.8" x14ac:dyDescent="0.3">
      <c r="D274" s="5" t="s">
        <v>5</v>
      </c>
      <c r="E274" s="6" t="s">
        <v>291</v>
      </c>
      <c r="F274" s="7" t="s">
        <v>1</v>
      </c>
      <c r="G274" s="7">
        <v>1</v>
      </c>
      <c r="J274" s="7" t="str">
        <f t="shared" si="26"/>
        <v/>
      </c>
    </row>
    <row r="275" spans="3:10" x14ac:dyDescent="0.3">
      <c r="D275" s="5" t="s">
        <v>5</v>
      </c>
      <c r="E275" s="6" t="s">
        <v>292</v>
      </c>
      <c r="F275" s="7" t="s">
        <v>1</v>
      </c>
      <c r="G275" s="7">
        <v>1</v>
      </c>
      <c r="J275" s="7" t="str">
        <f t="shared" si="26"/>
        <v/>
      </c>
    </row>
    <row r="276" spans="3:10" x14ac:dyDescent="0.3">
      <c r="D276" s="5" t="s">
        <v>5</v>
      </c>
      <c r="E276" s="6" t="s">
        <v>293</v>
      </c>
      <c r="F276" s="7" t="s">
        <v>1</v>
      </c>
      <c r="G276" s="7">
        <v>1</v>
      </c>
      <c r="J276" s="7" t="str">
        <f t="shared" si="26"/>
        <v/>
      </c>
    </row>
    <row r="277" spans="3:10" x14ac:dyDescent="0.3">
      <c r="D277" s="5" t="s">
        <v>5</v>
      </c>
      <c r="E277" s="6" t="s">
        <v>150</v>
      </c>
      <c r="F277" s="7" t="s">
        <v>1</v>
      </c>
      <c r="G277" s="7">
        <v>2</v>
      </c>
      <c r="J277" s="7" t="str">
        <f t="shared" si="26"/>
        <v/>
      </c>
    </row>
    <row r="278" spans="3:10" x14ac:dyDescent="0.3">
      <c r="D278" s="5" t="s">
        <v>5</v>
      </c>
      <c r="E278" s="6" t="s">
        <v>294</v>
      </c>
      <c r="F278" s="7" t="s">
        <v>1</v>
      </c>
      <c r="G278" s="7">
        <v>2</v>
      </c>
      <c r="J278" s="7" t="str">
        <f t="shared" si="26"/>
        <v/>
      </c>
    </row>
    <row r="280" spans="3:10" x14ac:dyDescent="0.3">
      <c r="C280" s="3" t="s">
        <v>151</v>
      </c>
    </row>
    <row r="281" spans="3:10" x14ac:dyDescent="0.3">
      <c r="D281" s="5" t="s">
        <v>5</v>
      </c>
      <c r="E281" s="6" t="s">
        <v>295</v>
      </c>
      <c r="F281" s="7" t="s">
        <v>1</v>
      </c>
      <c r="G281" s="7">
        <v>1</v>
      </c>
      <c r="J281" s="7" t="str">
        <f t="shared" ref="J281:J282" si="27">IF(H281="","",IF(I281="","",H281*I281))</f>
        <v/>
      </c>
    </row>
    <row r="282" spans="3:10" x14ac:dyDescent="0.3">
      <c r="D282" s="5" t="s">
        <v>5</v>
      </c>
      <c r="E282" s="6" t="s">
        <v>152</v>
      </c>
      <c r="F282" s="7" t="s">
        <v>1</v>
      </c>
      <c r="G282" s="7">
        <v>1</v>
      </c>
      <c r="J282" s="7" t="str">
        <f t="shared" si="27"/>
        <v/>
      </c>
    </row>
    <row r="284" spans="3:10" x14ac:dyDescent="0.3">
      <c r="C284" s="3" t="s">
        <v>153</v>
      </c>
    </row>
    <row r="285" spans="3:10" x14ac:dyDescent="0.3">
      <c r="D285" s="5" t="s">
        <v>5</v>
      </c>
      <c r="E285" s="6" t="s">
        <v>308</v>
      </c>
      <c r="F285" s="7" t="s">
        <v>6</v>
      </c>
      <c r="G285" s="7">
        <v>1</v>
      </c>
      <c r="J285" s="7" t="str">
        <f t="shared" ref="J285:J286" si="28">IF(H285="","",IF(I285="","",H285*I285))</f>
        <v/>
      </c>
    </row>
    <row r="286" spans="3:10" x14ac:dyDescent="0.3">
      <c r="J286" s="7" t="str">
        <f t="shared" si="28"/>
        <v/>
      </c>
    </row>
    <row r="287" spans="3:10" x14ac:dyDescent="0.3">
      <c r="C287" s="3" t="s">
        <v>154</v>
      </c>
      <c r="J287" s="7" t="str">
        <f t="shared" ref="J287:J291" si="29">IF(H287="","",IF(I287="","",H287*I287))</f>
        <v/>
      </c>
    </row>
    <row r="288" spans="3:10" x14ac:dyDescent="0.3">
      <c r="D288" s="5" t="s">
        <v>5</v>
      </c>
      <c r="E288" s="6" t="s">
        <v>155</v>
      </c>
      <c r="F288" s="7" t="s">
        <v>1</v>
      </c>
      <c r="G288" s="7">
        <v>1</v>
      </c>
      <c r="J288" s="7" t="str">
        <f t="shared" si="29"/>
        <v/>
      </c>
    </row>
    <row r="289" spans="2:10" x14ac:dyDescent="0.3">
      <c r="D289" s="5" t="s">
        <v>5</v>
      </c>
      <c r="E289" s="6" t="s">
        <v>156</v>
      </c>
      <c r="F289" s="7" t="s">
        <v>6</v>
      </c>
      <c r="G289" s="7">
        <v>1</v>
      </c>
      <c r="J289" s="7" t="str">
        <f t="shared" si="29"/>
        <v/>
      </c>
    </row>
    <row r="290" spans="2:10" x14ac:dyDescent="0.3">
      <c r="D290" s="5" t="s">
        <v>5</v>
      </c>
      <c r="E290" s="6" t="s">
        <v>157</v>
      </c>
      <c r="F290" s="7" t="s">
        <v>1</v>
      </c>
      <c r="G290" s="7">
        <v>1</v>
      </c>
      <c r="J290" s="7" t="str">
        <f t="shared" si="29"/>
        <v/>
      </c>
    </row>
    <row r="291" spans="2:10" x14ac:dyDescent="0.3">
      <c r="J291" s="7" t="str">
        <f t="shared" si="29"/>
        <v/>
      </c>
    </row>
    <row r="292" spans="2:10" x14ac:dyDescent="0.3">
      <c r="E292" s="6" t="s">
        <v>329</v>
      </c>
      <c r="J292" s="7">
        <f>SUBTOTAL(9,J262:J290)</f>
        <v>0</v>
      </c>
    </row>
    <row r="294" spans="2:10" x14ac:dyDescent="0.3">
      <c r="B294" s="4" t="s">
        <v>158</v>
      </c>
    </row>
    <row r="296" spans="2:10" x14ac:dyDescent="0.3">
      <c r="C296" s="3" t="s">
        <v>159</v>
      </c>
    </row>
    <row r="297" spans="2:10" ht="28.8" x14ac:dyDescent="0.3">
      <c r="D297" s="5" t="s">
        <v>5</v>
      </c>
      <c r="E297" s="6" t="s">
        <v>296</v>
      </c>
      <c r="F297" s="7" t="s">
        <v>1</v>
      </c>
      <c r="G297" s="7">
        <v>3</v>
      </c>
      <c r="J297" s="7" t="str">
        <f t="shared" ref="J297:J299" si="30">IF(H297="","",IF(I297="","",H297*I297))</f>
        <v/>
      </c>
    </row>
    <row r="298" spans="2:10" x14ac:dyDescent="0.3">
      <c r="D298" s="5" t="s">
        <v>5</v>
      </c>
      <c r="E298" s="6" t="s">
        <v>297</v>
      </c>
      <c r="F298" s="7" t="s">
        <v>1</v>
      </c>
      <c r="G298" s="7">
        <v>12</v>
      </c>
      <c r="J298" s="7" t="str">
        <f t="shared" si="30"/>
        <v/>
      </c>
    </row>
    <row r="299" spans="2:10" ht="28.8" x14ac:dyDescent="0.3">
      <c r="D299" s="5" t="s">
        <v>5</v>
      </c>
      <c r="E299" s="6" t="s">
        <v>288</v>
      </c>
      <c r="F299" s="7" t="s">
        <v>1</v>
      </c>
      <c r="G299" s="7">
        <v>159</v>
      </c>
      <c r="J299" s="7" t="str">
        <f t="shared" si="30"/>
        <v/>
      </c>
    </row>
    <row r="301" spans="2:10" x14ac:dyDescent="0.3">
      <c r="C301" s="3" t="s">
        <v>160</v>
      </c>
    </row>
    <row r="302" spans="2:10" ht="28.8" x14ac:dyDescent="0.3">
      <c r="D302" s="5" t="s">
        <v>5</v>
      </c>
      <c r="E302" s="6" t="s">
        <v>289</v>
      </c>
      <c r="J302" s="7" t="str">
        <f t="shared" ref="J302:J314" si="31">IF(H302="","",IF(I302="","",H302*I302))</f>
        <v/>
      </c>
    </row>
    <row r="303" spans="2:10" x14ac:dyDescent="0.3">
      <c r="E303" s="6" t="s">
        <v>144</v>
      </c>
      <c r="F303" s="7" t="s">
        <v>93</v>
      </c>
      <c r="G303" s="7">
        <v>700</v>
      </c>
      <c r="J303" s="7" t="str">
        <f t="shared" si="31"/>
        <v/>
      </c>
    </row>
    <row r="304" spans="2:10" x14ac:dyDescent="0.3">
      <c r="E304" s="6" t="s">
        <v>145</v>
      </c>
      <c r="F304" s="7" t="s">
        <v>93</v>
      </c>
      <c r="G304" s="7">
        <v>200</v>
      </c>
      <c r="J304" s="7" t="str">
        <f t="shared" si="31"/>
        <v/>
      </c>
    </row>
    <row r="305" spans="3:10" x14ac:dyDescent="0.3">
      <c r="E305" s="6" t="s">
        <v>146</v>
      </c>
      <c r="F305" s="7" t="s">
        <v>93</v>
      </c>
      <c r="G305" s="7">
        <v>150</v>
      </c>
      <c r="J305" s="7" t="str">
        <f t="shared" si="31"/>
        <v/>
      </c>
    </row>
    <row r="306" spans="3:10" x14ac:dyDescent="0.3">
      <c r="E306" s="6" t="s">
        <v>147</v>
      </c>
      <c r="F306" s="7" t="s">
        <v>93</v>
      </c>
      <c r="G306" s="7">
        <v>200</v>
      </c>
      <c r="J306" s="7" t="str">
        <f t="shared" si="31"/>
        <v/>
      </c>
    </row>
    <row r="307" spans="3:10" x14ac:dyDescent="0.3">
      <c r="E307" s="6" t="s">
        <v>148</v>
      </c>
      <c r="F307" s="7" t="s">
        <v>93</v>
      </c>
      <c r="G307" s="7">
        <v>15</v>
      </c>
      <c r="J307" s="7" t="str">
        <f t="shared" si="31"/>
        <v/>
      </c>
    </row>
    <row r="308" spans="3:10" x14ac:dyDescent="0.3">
      <c r="D308" s="5" t="s">
        <v>5</v>
      </c>
      <c r="E308" s="6" t="s">
        <v>298</v>
      </c>
      <c r="J308" s="7" t="str">
        <f t="shared" si="31"/>
        <v/>
      </c>
    </row>
    <row r="309" spans="3:10" x14ac:dyDescent="0.3">
      <c r="E309" s="6" t="s">
        <v>312</v>
      </c>
      <c r="F309" s="7" t="s">
        <v>93</v>
      </c>
      <c r="G309" s="7">
        <v>5</v>
      </c>
      <c r="J309" s="7" t="str">
        <f t="shared" si="31"/>
        <v/>
      </c>
    </row>
    <row r="310" spans="3:10" x14ac:dyDescent="0.3">
      <c r="E310" s="6" t="s">
        <v>313</v>
      </c>
      <c r="F310" s="7" t="s">
        <v>93</v>
      </c>
      <c r="G310" s="7">
        <v>5</v>
      </c>
      <c r="J310" s="7" t="str">
        <f t="shared" si="31"/>
        <v/>
      </c>
    </row>
    <row r="311" spans="3:10" x14ac:dyDescent="0.3">
      <c r="E311" s="6" t="s">
        <v>314</v>
      </c>
      <c r="F311" s="7" t="s">
        <v>93</v>
      </c>
      <c r="G311" s="7">
        <v>5</v>
      </c>
      <c r="J311" s="7" t="str">
        <f t="shared" si="31"/>
        <v/>
      </c>
    </row>
    <row r="312" spans="3:10" x14ac:dyDescent="0.3">
      <c r="E312" s="6" t="s">
        <v>309</v>
      </c>
      <c r="F312" s="7" t="s">
        <v>93</v>
      </c>
      <c r="G312" s="7">
        <v>40</v>
      </c>
      <c r="J312" s="7" t="str">
        <f t="shared" si="31"/>
        <v/>
      </c>
    </row>
    <row r="313" spans="3:10" x14ac:dyDescent="0.3">
      <c r="E313" s="6" t="s">
        <v>311</v>
      </c>
      <c r="F313" s="7" t="s">
        <v>93</v>
      </c>
      <c r="G313" s="7">
        <v>35</v>
      </c>
      <c r="J313" s="7" t="str">
        <f t="shared" si="31"/>
        <v/>
      </c>
    </row>
    <row r="314" spans="3:10" x14ac:dyDescent="0.3">
      <c r="E314" s="6" t="s">
        <v>310</v>
      </c>
      <c r="F314" s="7" t="s">
        <v>93</v>
      </c>
      <c r="G314" s="7">
        <v>5</v>
      </c>
      <c r="J314" s="7" t="str">
        <f t="shared" si="31"/>
        <v/>
      </c>
    </row>
    <row r="316" spans="3:10" x14ac:dyDescent="0.3">
      <c r="C316" s="3" t="s">
        <v>161</v>
      </c>
    </row>
    <row r="317" spans="3:10" x14ac:dyDescent="0.3">
      <c r="D317" s="5" t="s">
        <v>5</v>
      </c>
      <c r="E317" s="6" t="s">
        <v>290</v>
      </c>
      <c r="J317" s="7" t="str">
        <f t="shared" ref="J317:J331" si="32">IF(H317="","",IF(I317="","",H317*I317))</f>
        <v/>
      </c>
    </row>
    <row r="318" spans="3:10" x14ac:dyDescent="0.3">
      <c r="E318" s="6" t="s">
        <v>144</v>
      </c>
      <c r="F318" s="7" t="s">
        <v>93</v>
      </c>
      <c r="G318" s="7">
        <v>100</v>
      </c>
      <c r="J318" s="7" t="str">
        <f t="shared" si="32"/>
        <v/>
      </c>
    </row>
    <row r="319" spans="3:10" ht="28.8" x14ac:dyDescent="0.3">
      <c r="D319" s="5" t="s">
        <v>5</v>
      </c>
      <c r="E319" s="6" t="s">
        <v>291</v>
      </c>
      <c r="F319" s="7" t="s">
        <v>1</v>
      </c>
      <c r="G319" s="7">
        <v>159</v>
      </c>
      <c r="J319" s="7" t="str">
        <f t="shared" si="32"/>
        <v/>
      </c>
    </row>
    <row r="320" spans="3:10" x14ac:dyDescent="0.3">
      <c r="D320" s="5" t="s">
        <v>5</v>
      </c>
      <c r="E320" s="6" t="s">
        <v>292</v>
      </c>
      <c r="F320" s="7" t="s">
        <v>6</v>
      </c>
      <c r="G320" s="7">
        <v>1</v>
      </c>
      <c r="J320" s="7" t="str">
        <f t="shared" si="32"/>
        <v/>
      </c>
    </row>
    <row r="321" spans="3:10" ht="28.8" x14ac:dyDescent="0.3">
      <c r="D321" s="5" t="s">
        <v>5</v>
      </c>
      <c r="E321" s="6" t="s">
        <v>299</v>
      </c>
      <c r="F321" s="7" t="s">
        <v>6</v>
      </c>
      <c r="G321" s="7">
        <v>1</v>
      </c>
      <c r="J321" s="7" t="str">
        <f t="shared" si="32"/>
        <v/>
      </c>
    </row>
    <row r="322" spans="3:10" x14ac:dyDescent="0.3">
      <c r="D322" s="5" t="s">
        <v>5</v>
      </c>
      <c r="E322" s="6" t="s">
        <v>293</v>
      </c>
      <c r="F322" s="7" t="s">
        <v>6</v>
      </c>
      <c r="G322" s="7">
        <v>1</v>
      </c>
      <c r="J322" s="7" t="str">
        <f t="shared" si="32"/>
        <v/>
      </c>
    </row>
    <row r="323" spans="3:10" ht="28.8" x14ac:dyDescent="0.3">
      <c r="D323" s="5" t="s">
        <v>5</v>
      </c>
      <c r="E323" s="6" t="s">
        <v>300</v>
      </c>
      <c r="J323" s="7" t="str">
        <f t="shared" si="32"/>
        <v/>
      </c>
    </row>
    <row r="324" spans="3:10" x14ac:dyDescent="0.3">
      <c r="E324" s="6" t="s">
        <v>162</v>
      </c>
      <c r="F324" s="7" t="s">
        <v>6</v>
      </c>
      <c r="G324" s="7">
        <v>1</v>
      </c>
      <c r="J324" s="7" t="str">
        <f t="shared" si="32"/>
        <v/>
      </c>
    </row>
    <row r="325" spans="3:10" x14ac:dyDescent="0.3">
      <c r="E325" s="6" t="s">
        <v>163</v>
      </c>
      <c r="F325" s="7" t="s">
        <v>6</v>
      </c>
      <c r="G325" s="7">
        <v>1</v>
      </c>
      <c r="J325" s="7" t="str">
        <f t="shared" si="32"/>
        <v/>
      </c>
    </row>
    <row r="326" spans="3:10" x14ac:dyDescent="0.3">
      <c r="D326" s="5" t="s">
        <v>5</v>
      </c>
      <c r="E326" s="6" t="s">
        <v>164</v>
      </c>
      <c r="F326" s="7" t="s">
        <v>6</v>
      </c>
      <c r="G326" s="7">
        <v>1</v>
      </c>
      <c r="J326" s="7" t="str">
        <f t="shared" si="32"/>
        <v/>
      </c>
    </row>
    <row r="327" spans="3:10" x14ac:dyDescent="0.3">
      <c r="D327" s="5" t="s">
        <v>5</v>
      </c>
      <c r="E327" s="6" t="s">
        <v>301</v>
      </c>
      <c r="F327" s="7" t="s">
        <v>1</v>
      </c>
      <c r="G327" s="7">
        <v>39</v>
      </c>
      <c r="J327" s="7" t="str">
        <f t="shared" si="32"/>
        <v/>
      </c>
    </row>
    <row r="328" spans="3:10" x14ac:dyDescent="0.3">
      <c r="D328" s="5" t="s">
        <v>5</v>
      </c>
      <c r="E328" s="6" t="s">
        <v>165</v>
      </c>
      <c r="F328" s="7" t="s">
        <v>1</v>
      </c>
      <c r="G328" s="7">
        <v>39</v>
      </c>
      <c r="J328" s="7" t="str">
        <f t="shared" si="32"/>
        <v/>
      </c>
    </row>
    <row r="329" spans="3:10" x14ac:dyDescent="0.3">
      <c r="D329" s="5" t="s">
        <v>5</v>
      </c>
      <c r="E329" s="6" t="s">
        <v>150</v>
      </c>
      <c r="F329" s="7" t="s">
        <v>1</v>
      </c>
      <c r="G329" s="7">
        <v>8</v>
      </c>
      <c r="J329" s="7" t="str">
        <f t="shared" si="32"/>
        <v/>
      </c>
    </row>
    <row r="330" spans="3:10" x14ac:dyDescent="0.3">
      <c r="D330" s="5" t="s">
        <v>5</v>
      </c>
      <c r="E330" s="6" t="s">
        <v>294</v>
      </c>
      <c r="F330" s="7" t="s">
        <v>1</v>
      </c>
      <c r="G330" s="7">
        <v>6</v>
      </c>
      <c r="J330" s="7" t="str">
        <f t="shared" si="32"/>
        <v/>
      </c>
    </row>
    <row r="331" spans="3:10" x14ac:dyDescent="0.3">
      <c r="D331" s="5" t="s">
        <v>5</v>
      </c>
      <c r="E331" s="6" t="s">
        <v>302</v>
      </c>
      <c r="F331" s="7" t="s">
        <v>1</v>
      </c>
      <c r="G331" s="7">
        <v>4</v>
      </c>
      <c r="J331" s="7" t="str">
        <f t="shared" si="32"/>
        <v/>
      </c>
    </row>
    <row r="333" spans="3:10" x14ac:dyDescent="0.3">
      <c r="C333" s="3" t="s">
        <v>166</v>
      </c>
    </row>
    <row r="334" spans="3:10" ht="28.8" x14ac:dyDescent="0.3">
      <c r="D334" s="5" t="s">
        <v>5</v>
      </c>
      <c r="E334" s="6" t="s">
        <v>303</v>
      </c>
      <c r="F334" s="7" t="s">
        <v>6</v>
      </c>
      <c r="G334" s="7">
        <v>1</v>
      </c>
      <c r="J334" s="7" t="str">
        <f t="shared" ref="J334:J335" si="33">IF(H334="","",IF(I334="","",H334*I334))</f>
        <v/>
      </c>
    </row>
    <row r="335" spans="3:10" ht="28.8" x14ac:dyDescent="0.3">
      <c r="D335" s="5" t="s">
        <v>5</v>
      </c>
      <c r="E335" s="6" t="s">
        <v>304</v>
      </c>
      <c r="F335" s="7" t="s">
        <v>6</v>
      </c>
      <c r="G335" s="7">
        <v>1</v>
      </c>
      <c r="J335" s="7" t="str">
        <f t="shared" si="33"/>
        <v/>
      </c>
    </row>
    <row r="337" spans="3:10" x14ac:dyDescent="0.3">
      <c r="C337" s="3" t="s">
        <v>167</v>
      </c>
    </row>
    <row r="338" spans="3:10" x14ac:dyDescent="0.3">
      <c r="D338" s="5" t="s">
        <v>5</v>
      </c>
      <c r="E338" s="6" t="s">
        <v>315</v>
      </c>
      <c r="F338" s="7" t="s">
        <v>6</v>
      </c>
      <c r="G338" s="7">
        <v>1</v>
      </c>
      <c r="J338" s="7" t="str">
        <f t="shared" ref="J338" si="34">IF(H338="","",IF(I338="","",H338*I338))</f>
        <v/>
      </c>
    </row>
    <row r="340" spans="3:10" x14ac:dyDescent="0.3">
      <c r="C340" s="3" t="s">
        <v>168</v>
      </c>
    </row>
    <row r="341" spans="3:10" x14ac:dyDescent="0.3">
      <c r="D341" s="5" t="s">
        <v>5</v>
      </c>
      <c r="E341" s="6" t="s">
        <v>169</v>
      </c>
      <c r="F341" s="7" t="s">
        <v>1</v>
      </c>
      <c r="G341" s="7">
        <v>1</v>
      </c>
      <c r="J341" s="7" t="str">
        <f t="shared" ref="J341:J343" si="35">IF(H341="","",IF(I341="","",H341*I341))</f>
        <v/>
      </c>
    </row>
    <row r="342" spans="3:10" x14ac:dyDescent="0.3">
      <c r="D342" s="5" t="s">
        <v>5</v>
      </c>
      <c r="E342" s="6" t="s">
        <v>170</v>
      </c>
      <c r="F342" s="7" t="s">
        <v>1</v>
      </c>
      <c r="G342" s="7">
        <v>1</v>
      </c>
      <c r="J342" s="7" t="str">
        <f t="shared" si="35"/>
        <v/>
      </c>
    </row>
    <row r="343" spans="3:10" ht="28.8" x14ac:dyDescent="0.3">
      <c r="D343" s="5" t="s">
        <v>5</v>
      </c>
      <c r="E343" s="6" t="s">
        <v>305</v>
      </c>
      <c r="F343" s="7" t="s">
        <v>1</v>
      </c>
      <c r="G343" s="7">
        <v>1</v>
      </c>
      <c r="J343" s="7" t="str">
        <f t="shared" si="35"/>
        <v/>
      </c>
    </row>
    <row r="345" spans="3:10" x14ac:dyDescent="0.3">
      <c r="C345" s="3" t="s">
        <v>171</v>
      </c>
    </row>
    <row r="346" spans="3:10" x14ac:dyDescent="0.3">
      <c r="D346" s="5" t="s">
        <v>5</v>
      </c>
      <c r="E346" s="6" t="s">
        <v>306</v>
      </c>
      <c r="F346" s="7" t="s">
        <v>1</v>
      </c>
      <c r="G346" s="7">
        <v>1</v>
      </c>
      <c r="J346" s="7" t="str">
        <f t="shared" ref="J346:J348" si="36">IF(H346="","",IF(I346="","",H346*I346))</f>
        <v/>
      </c>
    </row>
    <row r="347" spans="3:10" x14ac:dyDescent="0.3">
      <c r="D347" s="5" t="s">
        <v>5</v>
      </c>
      <c r="E347" s="6" t="s">
        <v>172</v>
      </c>
      <c r="F347" s="7" t="s">
        <v>1</v>
      </c>
      <c r="G347" s="7">
        <v>1</v>
      </c>
      <c r="J347" s="7" t="str">
        <f t="shared" si="36"/>
        <v/>
      </c>
    </row>
    <row r="348" spans="3:10" ht="28.8" x14ac:dyDescent="0.3">
      <c r="D348" s="5" t="s">
        <v>5</v>
      </c>
      <c r="E348" s="6" t="s">
        <v>305</v>
      </c>
      <c r="F348" s="7" t="s">
        <v>1</v>
      </c>
      <c r="G348" s="7">
        <v>1</v>
      </c>
      <c r="J348" s="7" t="str">
        <f t="shared" si="36"/>
        <v/>
      </c>
    </row>
    <row r="350" spans="3:10" x14ac:dyDescent="0.3">
      <c r="C350" s="3" t="s">
        <v>173</v>
      </c>
    </row>
    <row r="351" spans="3:10" x14ac:dyDescent="0.3">
      <c r="D351" s="5" t="s">
        <v>5</v>
      </c>
      <c r="E351" s="6" t="s">
        <v>174</v>
      </c>
      <c r="F351" s="7" t="s">
        <v>1</v>
      </c>
      <c r="G351" s="7">
        <v>2</v>
      </c>
      <c r="J351" s="7" t="str">
        <f t="shared" ref="J351:J357" si="37">IF(H351="","",IF(I351="","",H351*I351))</f>
        <v/>
      </c>
    </row>
    <row r="352" spans="3:10" x14ac:dyDescent="0.3">
      <c r="D352" s="5" t="s">
        <v>5</v>
      </c>
      <c r="E352" s="6" t="s">
        <v>175</v>
      </c>
      <c r="F352" s="7" t="s">
        <v>1</v>
      </c>
      <c r="G352" s="7">
        <v>2</v>
      </c>
      <c r="J352" s="7" t="str">
        <f t="shared" si="37"/>
        <v/>
      </c>
    </row>
    <row r="353" spans="3:10" x14ac:dyDescent="0.3">
      <c r="D353" s="5" t="s">
        <v>5</v>
      </c>
      <c r="E353" s="6" t="s">
        <v>176</v>
      </c>
      <c r="F353" s="7" t="s">
        <v>6</v>
      </c>
      <c r="G353" s="7">
        <v>2</v>
      </c>
      <c r="J353" s="7" t="str">
        <f t="shared" si="37"/>
        <v/>
      </c>
    </row>
    <row r="354" spans="3:10" x14ac:dyDescent="0.3">
      <c r="D354" s="5" t="s">
        <v>5</v>
      </c>
      <c r="E354" s="6" t="s">
        <v>177</v>
      </c>
      <c r="F354" s="7" t="s">
        <v>6</v>
      </c>
      <c r="G354" s="7">
        <v>2</v>
      </c>
      <c r="J354" s="7" t="str">
        <f t="shared" si="37"/>
        <v/>
      </c>
    </row>
    <row r="355" spans="3:10" x14ac:dyDescent="0.3">
      <c r="D355" s="5" t="s">
        <v>5</v>
      </c>
      <c r="E355" s="6" t="s">
        <v>178</v>
      </c>
      <c r="F355" s="7" t="s">
        <v>6</v>
      </c>
      <c r="G355" s="7">
        <v>2</v>
      </c>
      <c r="J355" s="7" t="str">
        <f t="shared" si="37"/>
        <v/>
      </c>
    </row>
    <row r="356" spans="3:10" x14ac:dyDescent="0.3">
      <c r="D356" s="5" t="s">
        <v>5</v>
      </c>
      <c r="E356" s="6" t="s">
        <v>179</v>
      </c>
      <c r="F356" s="7" t="s">
        <v>6</v>
      </c>
      <c r="G356" s="7">
        <v>2</v>
      </c>
      <c r="J356" s="7" t="str">
        <f t="shared" si="37"/>
        <v/>
      </c>
    </row>
    <row r="357" spans="3:10" x14ac:dyDescent="0.3">
      <c r="D357" s="5" t="s">
        <v>5</v>
      </c>
      <c r="E357" s="6" t="s">
        <v>180</v>
      </c>
      <c r="F357" s="7" t="s">
        <v>6</v>
      </c>
      <c r="G357" s="7">
        <v>2</v>
      </c>
      <c r="J357" s="7" t="str">
        <f t="shared" si="37"/>
        <v/>
      </c>
    </row>
    <row r="359" spans="3:10" x14ac:dyDescent="0.3">
      <c r="C359" s="3" t="s">
        <v>181</v>
      </c>
    </row>
    <row r="360" spans="3:10" x14ac:dyDescent="0.3">
      <c r="D360" s="5" t="s">
        <v>5</v>
      </c>
      <c r="E360" s="6" t="s">
        <v>182</v>
      </c>
      <c r="F360" s="7" t="s">
        <v>1</v>
      </c>
      <c r="G360" s="7">
        <v>2</v>
      </c>
      <c r="J360" s="7" t="str">
        <f t="shared" ref="J360:J364" si="38">IF(H360="","",IF(I360="","",H360*I360))</f>
        <v/>
      </c>
    </row>
    <row r="361" spans="3:10" x14ac:dyDescent="0.3">
      <c r="D361" s="5" t="s">
        <v>5</v>
      </c>
      <c r="E361" s="6" t="s">
        <v>183</v>
      </c>
      <c r="F361" s="7" t="s">
        <v>6</v>
      </c>
      <c r="G361" s="7">
        <v>2</v>
      </c>
      <c r="J361" s="7" t="str">
        <f t="shared" si="38"/>
        <v/>
      </c>
    </row>
    <row r="362" spans="3:10" x14ac:dyDescent="0.3">
      <c r="D362" s="5" t="s">
        <v>5</v>
      </c>
      <c r="E362" s="6" t="s">
        <v>184</v>
      </c>
      <c r="F362" s="7" t="s">
        <v>6</v>
      </c>
      <c r="G362" s="7">
        <v>2</v>
      </c>
      <c r="J362" s="7" t="str">
        <f t="shared" si="38"/>
        <v/>
      </c>
    </row>
    <row r="363" spans="3:10" x14ac:dyDescent="0.3">
      <c r="D363" s="5" t="s">
        <v>5</v>
      </c>
      <c r="E363" s="6" t="s">
        <v>185</v>
      </c>
      <c r="F363" s="7" t="s">
        <v>1</v>
      </c>
      <c r="G363" s="7">
        <v>2</v>
      </c>
      <c r="J363" s="7" t="str">
        <f t="shared" si="38"/>
        <v/>
      </c>
    </row>
    <row r="364" spans="3:10" x14ac:dyDescent="0.3">
      <c r="D364" s="5" t="s">
        <v>5</v>
      </c>
      <c r="E364" s="6" t="s">
        <v>186</v>
      </c>
      <c r="F364" s="7" t="s">
        <v>1</v>
      </c>
      <c r="G364" s="7">
        <v>2</v>
      </c>
      <c r="J364" s="7" t="str">
        <f t="shared" si="38"/>
        <v/>
      </c>
    </row>
    <row r="366" spans="3:10" x14ac:dyDescent="0.3">
      <c r="C366" s="3" t="s">
        <v>187</v>
      </c>
    </row>
    <row r="367" spans="3:10" x14ac:dyDescent="0.3">
      <c r="D367" s="5" t="s">
        <v>5</v>
      </c>
      <c r="E367" s="6" t="s">
        <v>188</v>
      </c>
      <c r="F367" s="7" t="s">
        <v>6</v>
      </c>
      <c r="G367" s="7">
        <v>2</v>
      </c>
      <c r="J367" s="7" t="str">
        <f t="shared" ref="J367:J368" si="39">IF(H367="","",IF(I367="","",H367*I367))</f>
        <v/>
      </c>
    </row>
    <row r="368" spans="3:10" x14ac:dyDescent="0.3">
      <c r="J368" s="7" t="str">
        <f t="shared" si="39"/>
        <v/>
      </c>
    </row>
    <row r="369" spans="1:10" x14ac:dyDescent="0.3">
      <c r="E369" s="6" t="s">
        <v>330</v>
      </c>
      <c r="J369" s="7">
        <f>SUBTOTAL(9,J296:J367)</f>
        <v>0</v>
      </c>
    </row>
    <row r="371" spans="1:10" x14ac:dyDescent="0.3">
      <c r="E371" s="6" t="s">
        <v>189</v>
      </c>
      <c r="J371" s="7">
        <f>SUBTOTAL(9,J250:J370)</f>
        <v>0</v>
      </c>
    </row>
    <row r="373" spans="1:10" x14ac:dyDescent="0.3">
      <c r="A373" s="1" t="s">
        <v>190</v>
      </c>
    </row>
    <row r="375" spans="1:10" x14ac:dyDescent="0.3">
      <c r="B375" s="4" t="s">
        <v>191</v>
      </c>
    </row>
    <row r="376" spans="1:10" x14ac:dyDescent="0.3">
      <c r="J376" s="7" t="str">
        <f t="shared" ref="J376:J378" si="40">IF(H376="","",IF(I376="","",H376*I376))</f>
        <v/>
      </c>
    </row>
    <row r="377" spans="1:10" ht="28.8" x14ac:dyDescent="0.3">
      <c r="D377" s="5" t="s">
        <v>5</v>
      </c>
      <c r="E377" s="6" t="s">
        <v>307</v>
      </c>
      <c r="F377" s="7" t="s">
        <v>6</v>
      </c>
      <c r="G377" s="7">
        <v>1</v>
      </c>
      <c r="J377" s="7" t="str">
        <f t="shared" si="40"/>
        <v/>
      </c>
    </row>
    <row r="378" spans="1:10" x14ac:dyDescent="0.3">
      <c r="D378" s="5" t="s">
        <v>5</v>
      </c>
      <c r="E378" s="6" t="s">
        <v>192</v>
      </c>
      <c r="F378" s="7" t="s">
        <v>6</v>
      </c>
      <c r="G378" s="7">
        <v>1</v>
      </c>
      <c r="J378" s="7" t="str">
        <f t="shared" si="40"/>
        <v/>
      </c>
    </row>
    <row r="380" spans="1:10" x14ac:dyDescent="0.3">
      <c r="E380" s="6" t="s">
        <v>193</v>
      </c>
      <c r="J380" s="7">
        <f>SUBTOTAL(9,J377:J378)</f>
        <v>0</v>
      </c>
    </row>
    <row r="382" spans="1:10" x14ac:dyDescent="0.3">
      <c r="B382" s="4" t="s">
        <v>194</v>
      </c>
    </row>
    <row r="384" spans="1:10" x14ac:dyDescent="0.3">
      <c r="C384" s="3" t="s">
        <v>195</v>
      </c>
    </row>
    <row r="385" spans="3:10" x14ac:dyDescent="0.3">
      <c r="D385" s="5" t="s">
        <v>5</v>
      </c>
      <c r="E385" s="6" t="s">
        <v>196</v>
      </c>
      <c r="F385" s="7" t="s">
        <v>6</v>
      </c>
      <c r="G385" s="7">
        <v>1</v>
      </c>
      <c r="J385" s="7" t="str">
        <f t="shared" ref="J385:J388" si="41">IF(H385="","",IF(I385="","",H385*I385))</f>
        <v/>
      </c>
    </row>
    <row r="386" spans="3:10" x14ac:dyDescent="0.3">
      <c r="D386" s="5" t="s">
        <v>5</v>
      </c>
      <c r="E386" s="6" t="s">
        <v>197</v>
      </c>
      <c r="F386" s="7" t="s">
        <v>6</v>
      </c>
      <c r="G386" s="7">
        <v>1</v>
      </c>
      <c r="J386" s="7" t="str">
        <f t="shared" si="41"/>
        <v/>
      </c>
    </row>
    <row r="387" spans="3:10" x14ac:dyDescent="0.3">
      <c r="D387" s="5" t="s">
        <v>5</v>
      </c>
      <c r="E387" s="6" t="s">
        <v>198</v>
      </c>
      <c r="F387" s="7" t="s">
        <v>6</v>
      </c>
      <c r="G387" s="7">
        <v>1</v>
      </c>
      <c r="J387" s="7" t="str">
        <f t="shared" si="41"/>
        <v/>
      </c>
    </row>
    <row r="388" spans="3:10" x14ac:dyDescent="0.3">
      <c r="D388" s="5" t="s">
        <v>5</v>
      </c>
      <c r="E388" s="6" t="s">
        <v>199</v>
      </c>
      <c r="F388" s="7" t="s">
        <v>6</v>
      </c>
      <c r="G388" s="7">
        <v>1</v>
      </c>
      <c r="J388" s="7" t="str">
        <f t="shared" si="41"/>
        <v/>
      </c>
    </row>
    <row r="390" spans="3:10" x14ac:dyDescent="0.3">
      <c r="C390" s="3" t="s">
        <v>200</v>
      </c>
    </row>
    <row r="391" spans="3:10" x14ac:dyDescent="0.3">
      <c r="D391" s="5" t="s">
        <v>5</v>
      </c>
      <c r="E391" s="6" t="s">
        <v>201</v>
      </c>
      <c r="F391" s="7" t="s">
        <v>6</v>
      </c>
      <c r="G391" s="7">
        <v>1</v>
      </c>
      <c r="J391" s="7" t="str">
        <f t="shared" ref="J391:J394" si="42">IF(H391="","",IF(I391="","",H391*I391))</f>
        <v/>
      </c>
    </row>
    <row r="392" spans="3:10" x14ac:dyDescent="0.3">
      <c r="D392" s="5" t="s">
        <v>5</v>
      </c>
      <c r="E392" s="6" t="s">
        <v>202</v>
      </c>
      <c r="F392" s="7" t="s">
        <v>6</v>
      </c>
      <c r="G392" s="7">
        <v>1</v>
      </c>
      <c r="J392" s="7" t="str">
        <f t="shared" si="42"/>
        <v/>
      </c>
    </row>
    <row r="393" spans="3:10" x14ac:dyDescent="0.3">
      <c r="D393" s="5" t="s">
        <v>5</v>
      </c>
      <c r="E393" s="6" t="s">
        <v>203</v>
      </c>
      <c r="F393" s="7" t="s">
        <v>6</v>
      </c>
      <c r="G393" s="7">
        <v>1</v>
      </c>
      <c r="J393" s="7" t="str">
        <f t="shared" si="42"/>
        <v/>
      </c>
    </row>
    <row r="394" spans="3:10" x14ac:dyDescent="0.3">
      <c r="D394" s="5" t="s">
        <v>5</v>
      </c>
      <c r="E394" s="6" t="s">
        <v>204</v>
      </c>
      <c r="F394" s="7" t="s">
        <v>6</v>
      </c>
      <c r="G394" s="7">
        <v>1</v>
      </c>
      <c r="J394" s="7" t="str">
        <f t="shared" si="42"/>
        <v/>
      </c>
    </row>
    <row r="396" spans="3:10" x14ac:dyDescent="0.3">
      <c r="C396" s="3" t="s">
        <v>205</v>
      </c>
      <c r="J396" s="7" t="str">
        <f t="shared" ref="J396:J398" si="43">IF(H396="","",IF(I396="","",H396*I396))</f>
        <v/>
      </c>
    </row>
    <row r="397" spans="3:10" x14ac:dyDescent="0.3">
      <c r="D397" s="5" t="s">
        <v>5</v>
      </c>
      <c r="E397" s="6" t="s">
        <v>206</v>
      </c>
      <c r="F397" s="7" t="s">
        <v>6</v>
      </c>
      <c r="G397" s="7">
        <v>1</v>
      </c>
      <c r="J397" s="7" t="str">
        <f t="shared" si="43"/>
        <v/>
      </c>
    </row>
    <row r="398" spans="3:10" x14ac:dyDescent="0.3">
      <c r="D398" s="5" t="s">
        <v>5</v>
      </c>
      <c r="E398" s="6" t="s">
        <v>207</v>
      </c>
      <c r="F398" s="7" t="s">
        <v>6</v>
      </c>
      <c r="G398" s="7">
        <v>1</v>
      </c>
      <c r="J398" s="7" t="str">
        <f t="shared" si="43"/>
        <v/>
      </c>
    </row>
    <row r="400" spans="3:10" x14ac:dyDescent="0.3">
      <c r="E400" s="6" t="s">
        <v>331</v>
      </c>
      <c r="J400" s="7">
        <f>SUBTOTAL(9,J385:J398)</f>
        <v>0</v>
      </c>
    </row>
    <row r="402" spans="2:10" x14ac:dyDescent="0.3">
      <c r="B402" s="4" t="s">
        <v>208</v>
      </c>
    </row>
    <row r="404" spans="2:10" x14ac:dyDescent="0.3">
      <c r="C404" s="3" t="s">
        <v>209</v>
      </c>
    </row>
    <row r="405" spans="2:10" x14ac:dyDescent="0.3">
      <c r="D405" s="5" t="s">
        <v>5</v>
      </c>
      <c r="E405" s="6" t="s">
        <v>210</v>
      </c>
      <c r="F405" s="7" t="s">
        <v>6</v>
      </c>
      <c r="G405" s="7">
        <v>1</v>
      </c>
      <c r="J405" s="7" t="str">
        <f t="shared" ref="J405:J414" si="44">IF(H405="","",IF(I405="","",H405*I405))</f>
        <v/>
      </c>
    </row>
    <row r="406" spans="2:10" x14ac:dyDescent="0.3">
      <c r="D406" s="5" t="s">
        <v>5</v>
      </c>
      <c r="E406" s="6" t="s">
        <v>211</v>
      </c>
      <c r="F406" s="7" t="s">
        <v>6</v>
      </c>
      <c r="G406" s="7">
        <v>1</v>
      </c>
      <c r="J406" s="7" t="str">
        <f t="shared" si="44"/>
        <v/>
      </c>
    </row>
    <row r="407" spans="2:10" x14ac:dyDescent="0.3">
      <c r="D407" s="5" t="s">
        <v>5</v>
      </c>
      <c r="E407" s="6" t="s">
        <v>212</v>
      </c>
      <c r="F407" s="7" t="s">
        <v>6</v>
      </c>
      <c r="G407" s="7">
        <v>1</v>
      </c>
      <c r="J407" s="7" t="str">
        <f t="shared" si="44"/>
        <v/>
      </c>
    </row>
    <row r="408" spans="2:10" x14ac:dyDescent="0.3">
      <c r="D408" s="5" t="s">
        <v>5</v>
      </c>
      <c r="E408" s="6" t="s">
        <v>213</v>
      </c>
      <c r="F408" s="7" t="s">
        <v>6</v>
      </c>
      <c r="G408" s="7">
        <v>1</v>
      </c>
      <c r="J408" s="7" t="str">
        <f t="shared" si="44"/>
        <v/>
      </c>
    </row>
    <row r="409" spans="2:10" x14ac:dyDescent="0.3">
      <c r="D409" s="5" t="s">
        <v>5</v>
      </c>
      <c r="E409" s="6" t="s">
        <v>214</v>
      </c>
      <c r="F409" s="7" t="s">
        <v>6</v>
      </c>
      <c r="G409" s="7">
        <v>1</v>
      </c>
      <c r="J409" s="7" t="str">
        <f t="shared" si="44"/>
        <v/>
      </c>
    </row>
    <row r="410" spans="2:10" x14ac:dyDescent="0.3">
      <c r="D410" s="5" t="s">
        <v>5</v>
      </c>
      <c r="E410" s="6" t="s">
        <v>215</v>
      </c>
      <c r="F410" s="7" t="s">
        <v>6</v>
      </c>
      <c r="G410" s="7">
        <v>1</v>
      </c>
      <c r="J410" s="7" t="str">
        <f t="shared" si="44"/>
        <v/>
      </c>
    </row>
    <row r="411" spans="2:10" x14ac:dyDescent="0.3">
      <c r="D411" s="5" t="s">
        <v>5</v>
      </c>
      <c r="E411" s="6" t="s">
        <v>216</v>
      </c>
      <c r="F411" s="7" t="s">
        <v>6</v>
      </c>
      <c r="G411" s="7">
        <v>1</v>
      </c>
      <c r="J411" s="7" t="str">
        <f t="shared" si="44"/>
        <v/>
      </c>
    </row>
    <row r="412" spans="2:10" x14ac:dyDescent="0.3">
      <c r="D412" s="5" t="s">
        <v>5</v>
      </c>
      <c r="E412" s="6" t="s">
        <v>217</v>
      </c>
      <c r="F412" s="7" t="s">
        <v>6</v>
      </c>
      <c r="G412" s="7">
        <v>1</v>
      </c>
      <c r="J412" s="7" t="str">
        <f t="shared" si="44"/>
        <v/>
      </c>
    </row>
    <row r="413" spans="2:10" x14ac:dyDescent="0.3">
      <c r="D413" s="5" t="s">
        <v>5</v>
      </c>
      <c r="E413" s="6" t="s">
        <v>218</v>
      </c>
      <c r="F413" s="7" t="s">
        <v>6</v>
      </c>
      <c r="G413" s="7">
        <v>1</v>
      </c>
      <c r="J413" s="7" t="str">
        <f t="shared" si="44"/>
        <v/>
      </c>
    </row>
    <row r="414" spans="2:10" x14ac:dyDescent="0.3">
      <c r="D414" s="5" t="s">
        <v>5</v>
      </c>
      <c r="E414" s="6" t="s">
        <v>219</v>
      </c>
      <c r="F414" s="7" t="s">
        <v>6</v>
      </c>
      <c r="G414" s="7">
        <v>1</v>
      </c>
      <c r="J414" s="7" t="str">
        <f t="shared" si="44"/>
        <v/>
      </c>
    </row>
    <row r="416" spans="2:10" x14ac:dyDescent="0.3">
      <c r="C416" s="3" t="s">
        <v>220</v>
      </c>
    </row>
    <row r="417" spans="2:10" x14ac:dyDescent="0.3">
      <c r="D417" s="5" t="s">
        <v>5</v>
      </c>
      <c r="E417" s="6" t="s">
        <v>221</v>
      </c>
      <c r="F417" s="7" t="s">
        <v>6</v>
      </c>
      <c r="G417" s="7">
        <v>1</v>
      </c>
      <c r="J417" s="7" t="str">
        <f t="shared" ref="J417:J419" si="45">IF(H417="","",IF(I417="","",H417*I417))</f>
        <v/>
      </c>
    </row>
    <row r="418" spans="2:10" x14ac:dyDescent="0.3">
      <c r="D418" s="5" t="s">
        <v>5</v>
      </c>
      <c r="E418" s="6" t="s">
        <v>222</v>
      </c>
      <c r="F418" s="7" t="s">
        <v>6</v>
      </c>
      <c r="G418" s="7">
        <v>1</v>
      </c>
      <c r="J418" s="7" t="str">
        <f t="shared" si="45"/>
        <v/>
      </c>
    </row>
    <row r="419" spans="2:10" x14ac:dyDescent="0.3">
      <c r="J419" s="7" t="str">
        <f t="shared" si="45"/>
        <v/>
      </c>
    </row>
    <row r="420" spans="2:10" x14ac:dyDescent="0.3">
      <c r="E420" s="6" t="s">
        <v>332</v>
      </c>
      <c r="J420" s="7">
        <f>SUBTOTAL(9,J405:J418)</f>
        <v>0</v>
      </c>
    </row>
    <row r="422" spans="2:10" x14ac:dyDescent="0.3">
      <c r="B422" s="4" t="s">
        <v>223</v>
      </c>
    </row>
    <row r="423" spans="2:10" x14ac:dyDescent="0.3">
      <c r="J423" s="7" t="str">
        <f t="shared" ref="J423:J425" si="46">IF(H423="","",IF(I423="","",H423*I423))</f>
        <v/>
      </c>
    </row>
    <row r="424" spans="2:10" x14ac:dyDescent="0.3">
      <c r="D424" s="5" t="s">
        <v>5</v>
      </c>
      <c r="E424" s="6" t="s">
        <v>224</v>
      </c>
      <c r="F424" s="7" t="s">
        <v>6</v>
      </c>
      <c r="G424" s="7">
        <v>1</v>
      </c>
      <c r="J424" s="7" t="str">
        <f t="shared" si="46"/>
        <v/>
      </c>
    </row>
    <row r="425" spans="2:10" x14ac:dyDescent="0.3">
      <c r="D425" s="5" t="s">
        <v>5</v>
      </c>
      <c r="E425" s="6" t="s">
        <v>225</v>
      </c>
      <c r="F425" s="7" t="s">
        <v>6</v>
      </c>
      <c r="G425" s="7">
        <v>1</v>
      </c>
      <c r="J425" s="7" t="str">
        <f t="shared" si="46"/>
        <v/>
      </c>
    </row>
    <row r="427" spans="2:10" x14ac:dyDescent="0.3">
      <c r="E427" s="6" t="s">
        <v>226</v>
      </c>
      <c r="J427" s="7">
        <f>SUBTOTAL(9,J424:J425)</f>
        <v>0</v>
      </c>
    </row>
    <row r="429" spans="2:10" x14ac:dyDescent="0.3">
      <c r="B429" s="4" t="s">
        <v>227</v>
      </c>
    </row>
    <row r="431" spans="2:10" x14ac:dyDescent="0.3">
      <c r="C431" s="3" t="s">
        <v>228</v>
      </c>
    </row>
    <row r="432" spans="2:10" x14ac:dyDescent="0.3">
      <c r="D432" s="5" t="s">
        <v>5</v>
      </c>
      <c r="E432" s="6" t="s">
        <v>229</v>
      </c>
      <c r="F432" s="7" t="s">
        <v>6</v>
      </c>
      <c r="G432" s="7">
        <v>1</v>
      </c>
      <c r="J432" s="7" t="str">
        <f t="shared" ref="J432:J433" si="47">IF(H432="","",IF(I432="","",H432*I432))</f>
        <v/>
      </c>
    </row>
    <row r="433" spans="1:10" x14ac:dyDescent="0.3">
      <c r="D433" s="5" t="s">
        <v>5</v>
      </c>
      <c r="E433" s="6" t="s">
        <v>230</v>
      </c>
      <c r="F433" s="7" t="s">
        <v>6</v>
      </c>
      <c r="G433" s="7">
        <v>1</v>
      </c>
      <c r="J433" s="7" t="str">
        <f t="shared" si="47"/>
        <v/>
      </c>
    </row>
    <row r="435" spans="1:10" x14ac:dyDescent="0.3">
      <c r="C435" s="3" t="s">
        <v>231</v>
      </c>
    </row>
    <row r="436" spans="1:10" x14ac:dyDescent="0.3">
      <c r="D436" s="5" t="s">
        <v>5</v>
      </c>
      <c r="E436" s="6" t="s">
        <v>232</v>
      </c>
      <c r="F436" s="7" t="s">
        <v>6</v>
      </c>
      <c r="G436" s="7">
        <v>1</v>
      </c>
      <c r="J436" s="7" t="str">
        <f t="shared" ref="J436:J437" si="48">IF(H436="","",IF(I436="","",H436*I436))</f>
        <v/>
      </c>
    </row>
    <row r="437" spans="1:10" x14ac:dyDescent="0.3">
      <c r="D437" s="5" t="s">
        <v>5</v>
      </c>
      <c r="E437" s="6" t="s">
        <v>233</v>
      </c>
      <c r="F437" s="7" t="s">
        <v>6</v>
      </c>
      <c r="G437" s="7">
        <v>1</v>
      </c>
      <c r="J437" s="7" t="str">
        <f t="shared" si="48"/>
        <v/>
      </c>
    </row>
    <row r="439" spans="1:10" x14ac:dyDescent="0.3">
      <c r="C439" s="3" t="s">
        <v>234</v>
      </c>
    </row>
    <row r="440" spans="1:10" x14ac:dyDescent="0.3">
      <c r="D440" s="5" t="s">
        <v>5</v>
      </c>
      <c r="E440" s="6" t="s">
        <v>235</v>
      </c>
      <c r="F440" s="7" t="s">
        <v>6</v>
      </c>
      <c r="G440" s="7">
        <v>1</v>
      </c>
      <c r="J440" s="7" t="str">
        <f t="shared" ref="J440:J442" si="49">IF(H440="","",IF(I440="","",H440*I440))</f>
        <v/>
      </c>
    </row>
    <row r="441" spans="1:10" x14ac:dyDescent="0.3">
      <c r="D441" s="5" t="s">
        <v>5</v>
      </c>
      <c r="E441" s="6" t="s">
        <v>236</v>
      </c>
      <c r="F441" s="7" t="s">
        <v>6</v>
      </c>
      <c r="G441" s="7">
        <v>1</v>
      </c>
      <c r="J441" s="7" t="str">
        <f t="shared" si="49"/>
        <v/>
      </c>
    </row>
    <row r="442" spans="1:10" x14ac:dyDescent="0.3">
      <c r="D442" s="5" t="s">
        <v>5</v>
      </c>
      <c r="E442" s="6" t="s">
        <v>237</v>
      </c>
      <c r="F442" s="7" t="s">
        <v>6</v>
      </c>
      <c r="G442" s="7">
        <v>1</v>
      </c>
      <c r="J442" s="7" t="str">
        <f t="shared" si="49"/>
        <v/>
      </c>
    </row>
    <row r="444" spans="1:10" x14ac:dyDescent="0.3">
      <c r="E444" s="6" t="s">
        <v>333</v>
      </c>
      <c r="J444" s="7">
        <f>SUBTOTAL(9,J431:J442)</f>
        <v>0</v>
      </c>
    </row>
    <row r="446" spans="1:10" x14ac:dyDescent="0.3">
      <c r="E446" s="6" t="s">
        <v>238</v>
      </c>
      <c r="J446" s="7">
        <f>J518</f>
        <v>0</v>
      </c>
    </row>
    <row r="448" spans="1:10" x14ac:dyDescent="0.3">
      <c r="A448" s="1" t="s">
        <v>239</v>
      </c>
    </row>
    <row r="450" spans="2:10" x14ac:dyDescent="0.3">
      <c r="B450" s="4" t="s">
        <v>240</v>
      </c>
    </row>
    <row r="451" spans="2:10" x14ac:dyDescent="0.3">
      <c r="J451" s="7" t="str">
        <f t="shared" ref="J451:J454" si="50">IF(H451="","",IF(I451="","",H451*I451))</f>
        <v/>
      </c>
    </row>
    <row r="452" spans="2:10" x14ac:dyDescent="0.3">
      <c r="D452" s="5" t="s">
        <v>5</v>
      </c>
      <c r="E452" s="6" t="s">
        <v>241</v>
      </c>
      <c r="F452" s="7" t="s">
        <v>6</v>
      </c>
      <c r="G452" s="7">
        <v>1</v>
      </c>
      <c r="J452" s="7" t="str">
        <f t="shared" si="50"/>
        <v/>
      </c>
    </row>
    <row r="453" spans="2:10" x14ac:dyDescent="0.3">
      <c r="D453" s="5" t="s">
        <v>5</v>
      </c>
      <c r="E453" s="6" t="s">
        <v>242</v>
      </c>
      <c r="F453" s="7" t="s">
        <v>6</v>
      </c>
      <c r="G453" s="7">
        <v>1</v>
      </c>
      <c r="J453" s="7" t="str">
        <f t="shared" si="50"/>
        <v/>
      </c>
    </row>
    <row r="454" spans="2:10" x14ac:dyDescent="0.3">
      <c r="D454" s="5" t="s">
        <v>5</v>
      </c>
      <c r="E454" s="6" t="s">
        <v>243</v>
      </c>
      <c r="F454" s="7" t="s">
        <v>6</v>
      </c>
      <c r="G454" s="7">
        <v>1</v>
      </c>
      <c r="J454" s="7" t="str">
        <f t="shared" si="50"/>
        <v/>
      </c>
    </row>
    <row r="456" spans="2:10" x14ac:dyDescent="0.3">
      <c r="E456" s="6" t="s">
        <v>244</v>
      </c>
      <c r="J456" s="7">
        <f>SUBTOTAL(9,J452:J454)</f>
        <v>0</v>
      </c>
    </row>
    <row r="458" spans="2:10" x14ac:dyDescent="0.3">
      <c r="B458" s="4" t="s">
        <v>245</v>
      </c>
      <c r="J458" s="7" t="str">
        <f t="shared" ref="J458:J461" si="51">IF(H458="","",IF(I458="","",H458*I458))</f>
        <v/>
      </c>
    </row>
    <row r="459" spans="2:10" x14ac:dyDescent="0.3">
      <c r="J459" s="7" t="str">
        <f t="shared" si="51"/>
        <v/>
      </c>
    </row>
    <row r="460" spans="2:10" ht="28.8" x14ac:dyDescent="0.3">
      <c r="D460" s="5" t="s">
        <v>5</v>
      </c>
      <c r="E460" s="6" t="s">
        <v>246</v>
      </c>
      <c r="F460" s="7" t="s">
        <v>6</v>
      </c>
      <c r="G460" s="7">
        <v>1</v>
      </c>
      <c r="J460" s="7" t="str">
        <f t="shared" si="51"/>
        <v/>
      </c>
    </row>
    <row r="461" spans="2:10" x14ac:dyDescent="0.3">
      <c r="D461" s="5" t="s">
        <v>5</v>
      </c>
      <c r="E461" s="6" t="s">
        <v>247</v>
      </c>
      <c r="F461" s="7" t="s">
        <v>6</v>
      </c>
      <c r="G461" s="7">
        <v>1</v>
      </c>
      <c r="J461" s="7" t="str">
        <f t="shared" si="51"/>
        <v/>
      </c>
    </row>
    <row r="463" spans="2:10" x14ac:dyDescent="0.3">
      <c r="E463" s="6" t="s">
        <v>248</v>
      </c>
      <c r="J463" s="7">
        <f>SUBTOTAL(9,J460:J461)</f>
        <v>0</v>
      </c>
    </row>
    <row r="465" spans="2:10" x14ac:dyDescent="0.3">
      <c r="B465" s="4" t="s">
        <v>249</v>
      </c>
    </row>
    <row r="466" spans="2:10" x14ac:dyDescent="0.3">
      <c r="J466" s="7" t="str">
        <f t="shared" ref="J466:J474" si="52">IF(H466="","",IF(I466="","",H466*I466))</f>
        <v/>
      </c>
    </row>
    <row r="467" spans="2:10" x14ac:dyDescent="0.3">
      <c r="D467" s="5" t="s">
        <v>5</v>
      </c>
      <c r="E467" s="6" t="s">
        <v>250</v>
      </c>
      <c r="F467" s="7" t="s">
        <v>6</v>
      </c>
      <c r="G467" s="7">
        <v>1</v>
      </c>
      <c r="J467" s="7" t="str">
        <f t="shared" si="52"/>
        <v/>
      </c>
    </row>
    <row r="468" spans="2:10" x14ac:dyDescent="0.3">
      <c r="D468" s="5" t="s">
        <v>5</v>
      </c>
      <c r="E468" s="6" t="s">
        <v>251</v>
      </c>
      <c r="F468" s="7" t="s">
        <v>6</v>
      </c>
      <c r="G468" s="7">
        <v>1</v>
      </c>
      <c r="J468" s="7" t="str">
        <f t="shared" si="52"/>
        <v/>
      </c>
    </row>
    <row r="469" spans="2:10" x14ac:dyDescent="0.3">
      <c r="D469" s="5" t="s">
        <v>5</v>
      </c>
      <c r="E469" s="6" t="s">
        <v>252</v>
      </c>
      <c r="F469" s="7" t="s">
        <v>6</v>
      </c>
      <c r="G469" s="7">
        <v>1</v>
      </c>
      <c r="J469" s="7" t="str">
        <f t="shared" si="52"/>
        <v/>
      </c>
    </row>
    <row r="470" spans="2:10" x14ac:dyDescent="0.3">
      <c r="D470" s="5" t="s">
        <v>5</v>
      </c>
      <c r="E470" s="6" t="s">
        <v>253</v>
      </c>
      <c r="F470" s="7" t="s">
        <v>6</v>
      </c>
      <c r="G470" s="7">
        <v>1</v>
      </c>
      <c r="J470" s="7" t="str">
        <f t="shared" si="52"/>
        <v/>
      </c>
    </row>
    <row r="471" spans="2:10" x14ac:dyDescent="0.3">
      <c r="D471" s="5" t="s">
        <v>5</v>
      </c>
      <c r="E471" s="6" t="s">
        <v>254</v>
      </c>
      <c r="F471" s="7" t="s">
        <v>6</v>
      </c>
      <c r="G471" s="7">
        <v>1</v>
      </c>
      <c r="J471" s="7" t="str">
        <f t="shared" si="52"/>
        <v/>
      </c>
    </row>
    <row r="472" spans="2:10" x14ac:dyDescent="0.3">
      <c r="D472" s="5" t="s">
        <v>5</v>
      </c>
      <c r="E472" s="6" t="s">
        <v>255</v>
      </c>
      <c r="F472" s="7" t="s">
        <v>6</v>
      </c>
      <c r="G472" s="7">
        <v>1</v>
      </c>
      <c r="J472" s="7" t="str">
        <f t="shared" si="52"/>
        <v/>
      </c>
    </row>
    <row r="473" spans="2:10" x14ac:dyDescent="0.3">
      <c r="D473" s="5" t="s">
        <v>5</v>
      </c>
      <c r="E473" s="6" t="s">
        <v>256</v>
      </c>
      <c r="F473" s="7" t="s">
        <v>6</v>
      </c>
      <c r="G473" s="7">
        <v>1</v>
      </c>
      <c r="J473" s="7" t="str">
        <f t="shared" si="52"/>
        <v/>
      </c>
    </row>
    <row r="474" spans="2:10" x14ac:dyDescent="0.3">
      <c r="D474" s="5" t="s">
        <v>5</v>
      </c>
      <c r="E474" s="6" t="s">
        <v>257</v>
      </c>
      <c r="F474" s="7" t="s">
        <v>6</v>
      </c>
      <c r="G474" s="7">
        <v>1</v>
      </c>
      <c r="J474" s="7" t="str">
        <f t="shared" si="52"/>
        <v/>
      </c>
    </row>
    <row r="476" spans="2:10" x14ac:dyDescent="0.3">
      <c r="E476" s="6" t="s">
        <v>258</v>
      </c>
      <c r="J476" s="7">
        <f>SUBTOTAL(9,J467:J474)</f>
        <v>0</v>
      </c>
    </row>
    <row r="478" spans="2:10" x14ac:dyDescent="0.3">
      <c r="B478" s="4" t="s">
        <v>259</v>
      </c>
    </row>
    <row r="480" spans="2:10" x14ac:dyDescent="0.3">
      <c r="D480" s="5" t="s">
        <v>5</v>
      </c>
      <c r="E480" s="6" t="s">
        <v>260</v>
      </c>
      <c r="F480" s="7" t="s">
        <v>6</v>
      </c>
      <c r="G480" s="7">
        <v>1</v>
      </c>
      <c r="J480" s="7" t="str">
        <f t="shared" ref="J480:J482" si="53">IF(H480="","",IF(I480="","",H480*I480))</f>
        <v/>
      </c>
    </row>
    <row r="481" spans="2:10" x14ac:dyDescent="0.3">
      <c r="D481" s="5" t="s">
        <v>5</v>
      </c>
      <c r="E481" s="6" t="s">
        <v>261</v>
      </c>
      <c r="F481" s="7" t="s">
        <v>6</v>
      </c>
      <c r="G481" s="7">
        <v>1</v>
      </c>
      <c r="J481" s="7" t="str">
        <f t="shared" si="53"/>
        <v/>
      </c>
    </row>
    <row r="482" spans="2:10" x14ac:dyDescent="0.3">
      <c r="D482" s="5" t="s">
        <v>5</v>
      </c>
      <c r="E482" s="6" t="s">
        <v>262</v>
      </c>
      <c r="F482" s="7" t="s">
        <v>6</v>
      </c>
      <c r="G482" s="7">
        <v>1</v>
      </c>
      <c r="J482" s="7" t="str">
        <f t="shared" si="53"/>
        <v/>
      </c>
    </row>
    <row r="484" spans="2:10" x14ac:dyDescent="0.3">
      <c r="E484" s="6" t="s">
        <v>263</v>
      </c>
      <c r="J484" s="7">
        <f>SUBTOTAL(9,J480:J482)</f>
        <v>0</v>
      </c>
    </row>
    <row r="486" spans="2:10" x14ac:dyDescent="0.3">
      <c r="B486" s="4" t="s">
        <v>337</v>
      </c>
    </row>
    <row r="487" spans="2:10" x14ac:dyDescent="0.3">
      <c r="J487" s="7" t="str">
        <f t="shared" ref="J487:J488" si="54">IF(H487="","",IF(I487="","",H487*I487))</f>
        <v/>
      </c>
    </row>
    <row r="488" spans="2:10" x14ac:dyDescent="0.3">
      <c r="D488" s="5" t="s">
        <v>5</v>
      </c>
      <c r="E488" s="6" t="s">
        <v>335</v>
      </c>
      <c r="F488" s="7" t="s">
        <v>6</v>
      </c>
      <c r="G488" s="7">
        <v>1</v>
      </c>
      <c r="J488" s="7" t="str">
        <f t="shared" si="54"/>
        <v/>
      </c>
    </row>
    <row r="490" spans="2:10" x14ac:dyDescent="0.3">
      <c r="E490" s="6" t="s">
        <v>338</v>
      </c>
      <c r="J490" s="7">
        <f>SUBTOTAL(9,J488)</f>
        <v>0</v>
      </c>
    </row>
    <row r="492" spans="2:10" x14ac:dyDescent="0.3">
      <c r="B492" s="4" t="s">
        <v>339</v>
      </c>
    </row>
    <row r="493" spans="2:10" x14ac:dyDescent="0.3">
      <c r="J493" s="7" t="str">
        <f t="shared" ref="J493:J494" si="55">IF(H493="","",IF(I493="","",H493*I493))</f>
        <v/>
      </c>
    </row>
    <row r="494" spans="2:10" x14ac:dyDescent="0.3">
      <c r="D494" s="5" t="s">
        <v>5</v>
      </c>
      <c r="E494" s="6" t="s">
        <v>341</v>
      </c>
      <c r="F494" s="7" t="s">
        <v>6</v>
      </c>
      <c r="G494" s="7">
        <v>1</v>
      </c>
      <c r="J494" s="7" t="str">
        <f t="shared" si="55"/>
        <v/>
      </c>
    </row>
    <row r="495" spans="2:10" ht="28.8" x14ac:dyDescent="0.3">
      <c r="D495" s="5" t="s">
        <v>5</v>
      </c>
      <c r="E495" s="6" t="s">
        <v>342</v>
      </c>
      <c r="F495" s="7" t="s">
        <v>6</v>
      </c>
      <c r="G495" s="7">
        <v>1</v>
      </c>
    </row>
    <row r="496" spans="2:10" ht="28.8" x14ac:dyDescent="0.3">
      <c r="D496" s="5" t="s">
        <v>5</v>
      </c>
      <c r="E496" s="6" t="s">
        <v>343</v>
      </c>
      <c r="F496" s="7" t="s">
        <v>6</v>
      </c>
      <c r="G496" s="7">
        <v>1</v>
      </c>
      <c r="J496" s="7" t="str">
        <f t="shared" ref="J496:J497" si="56">IF(H496="","",IF(I496="","",H496*I496))</f>
        <v/>
      </c>
    </row>
    <row r="497" spans="2:10" ht="28.8" x14ac:dyDescent="0.3">
      <c r="D497" s="5" t="s">
        <v>5</v>
      </c>
      <c r="E497" s="6" t="s">
        <v>344</v>
      </c>
      <c r="F497" s="7" t="s">
        <v>6</v>
      </c>
      <c r="G497" s="7">
        <v>1</v>
      </c>
      <c r="J497" s="7" t="str">
        <f t="shared" si="56"/>
        <v/>
      </c>
    </row>
    <row r="498" spans="2:10" ht="28.8" x14ac:dyDescent="0.3">
      <c r="D498" s="5" t="s">
        <v>5</v>
      </c>
      <c r="E498" s="6" t="s">
        <v>345</v>
      </c>
      <c r="F498" s="7" t="s">
        <v>6</v>
      </c>
      <c r="G498" s="7">
        <v>1</v>
      </c>
      <c r="J498" s="7" t="str">
        <f t="shared" ref="J498" si="57">IF(H498="","",IF(I498="","",H498*I498))</f>
        <v/>
      </c>
    </row>
    <row r="499" spans="2:10" x14ac:dyDescent="0.3">
      <c r="D499" s="5" t="s">
        <v>5</v>
      </c>
      <c r="E499" s="6" t="s">
        <v>346</v>
      </c>
      <c r="F499" s="7" t="s">
        <v>6</v>
      </c>
      <c r="G499" s="7">
        <v>1</v>
      </c>
      <c r="J499" s="7" t="str">
        <f t="shared" ref="J499" si="58">IF(H499="","",IF(I499="","",H499*I499))</f>
        <v/>
      </c>
    </row>
    <row r="500" spans="2:10" x14ac:dyDescent="0.3">
      <c r="D500" s="5" t="s">
        <v>5</v>
      </c>
      <c r="E500" s="6" t="s">
        <v>347</v>
      </c>
      <c r="F500" s="7" t="s">
        <v>6</v>
      </c>
      <c r="G500" s="7">
        <v>1</v>
      </c>
    </row>
    <row r="502" spans="2:10" x14ac:dyDescent="0.3">
      <c r="E502" s="6" t="s">
        <v>340</v>
      </c>
      <c r="J502" s="7">
        <f>SUBTOTAL(9,J492:J501)</f>
        <v>0</v>
      </c>
    </row>
    <row r="504" spans="2:10" x14ac:dyDescent="0.3">
      <c r="B504" s="4" t="s">
        <v>357</v>
      </c>
    </row>
    <row r="505" spans="2:10" x14ac:dyDescent="0.3">
      <c r="J505" s="7" t="str">
        <f t="shared" ref="J505:J506" si="59">IF(H505="","",IF(I505="","",H505*I505))</f>
        <v/>
      </c>
    </row>
    <row r="506" spans="2:10" x14ac:dyDescent="0.3">
      <c r="D506" s="5" t="s">
        <v>5</v>
      </c>
      <c r="E506" s="6" t="s">
        <v>365</v>
      </c>
      <c r="J506" s="7" t="str">
        <f t="shared" si="59"/>
        <v/>
      </c>
    </row>
    <row r="507" spans="2:10" x14ac:dyDescent="0.3">
      <c r="E507" s="24" t="s">
        <v>360</v>
      </c>
      <c r="F507" s="7" t="s">
        <v>6</v>
      </c>
      <c r="G507" s="7">
        <v>1</v>
      </c>
    </row>
    <row r="508" spans="2:10" x14ac:dyDescent="0.3">
      <c r="E508" s="24" t="s">
        <v>361</v>
      </c>
      <c r="F508" s="7" t="s">
        <v>6</v>
      </c>
      <c r="G508" s="7">
        <v>1</v>
      </c>
      <c r="J508" s="7" t="str">
        <f t="shared" ref="J508:J511" si="60">IF(H508="","",IF(I508="","",H508*I508))</f>
        <v/>
      </c>
    </row>
    <row r="509" spans="2:10" x14ac:dyDescent="0.3">
      <c r="D509" s="5" t="s">
        <v>5</v>
      </c>
      <c r="E509" s="6" t="s">
        <v>364</v>
      </c>
      <c r="J509" s="7" t="str">
        <f t="shared" si="60"/>
        <v/>
      </c>
    </row>
    <row r="510" spans="2:10" x14ac:dyDescent="0.3">
      <c r="E510" s="24" t="s">
        <v>362</v>
      </c>
      <c r="F510" s="7" t="s">
        <v>6</v>
      </c>
      <c r="G510" s="7">
        <v>1</v>
      </c>
      <c r="J510" s="7" t="str">
        <f t="shared" si="60"/>
        <v/>
      </c>
    </row>
    <row r="511" spans="2:10" x14ac:dyDescent="0.3">
      <c r="E511" s="24" t="s">
        <v>363</v>
      </c>
      <c r="F511" s="7" t="s">
        <v>6</v>
      </c>
      <c r="G511" s="7">
        <v>1</v>
      </c>
      <c r="J511" s="7" t="str">
        <f t="shared" si="60"/>
        <v/>
      </c>
    </row>
    <row r="512" spans="2:10" x14ac:dyDescent="0.3">
      <c r="D512" s="5" t="s">
        <v>5</v>
      </c>
      <c r="E512" s="6" t="s">
        <v>358</v>
      </c>
      <c r="F512" s="7" t="s">
        <v>6</v>
      </c>
      <c r="G512" s="7">
        <v>1</v>
      </c>
    </row>
    <row r="514" spans="1:10" x14ac:dyDescent="0.3">
      <c r="E514" s="6" t="s">
        <v>359</v>
      </c>
      <c r="J514" s="7">
        <f>SUBTOTAL(9,J504:J513)</f>
        <v>0</v>
      </c>
    </row>
    <row r="516" spans="1:10" x14ac:dyDescent="0.3">
      <c r="E516" s="6" t="s">
        <v>264</v>
      </c>
      <c r="J516" s="7">
        <f>SUBTOTAL(9,J449:J515)</f>
        <v>0</v>
      </c>
    </row>
    <row r="518" spans="1:10" x14ac:dyDescent="0.3">
      <c r="A518" s="1" t="s">
        <v>265</v>
      </c>
    </row>
    <row r="520" spans="1:10" x14ac:dyDescent="0.3">
      <c r="B520" s="4" t="s">
        <v>266</v>
      </c>
    </row>
    <row r="521" spans="1:10" x14ac:dyDescent="0.3">
      <c r="J521" s="7" t="str">
        <f t="shared" ref="J521:J522" si="61">IF(H521="","",IF(I521="","",H521*I521))</f>
        <v/>
      </c>
    </row>
    <row r="522" spans="1:10" x14ac:dyDescent="0.3">
      <c r="D522" s="5" t="s">
        <v>5</v>
      </c>
      <c r="E522" s="6" t="s">
        <v>267</v>
      </c>
      <c r="F522" s="7" t="s">
        <v>6</v>
      </c>
      <c r="G522" s="7">
        <v>1</v>
      </c>
      <c r="J522" s="7" t="str">
        <f t="shared" si="61"/>
        <v/>
      </c>
    </row>
    <row r="524" spans="1:10" x14ac:dyDescent="0.3">
      <c r="E524" s="6" t="s">
        <v>268</v>
      </c>
      <c r="J524" s="7">
        <f>SUBTOTAL(9,J522)</f>
        <v>0</v>
      </c>
    </row>
    <row r="526" spans="1:10" x14ac:dyDescent="0.3">
      <c r="E526" s="6" t="s">
        <v>269</v>
      </c>
      <c r="J526" s="7">
        <f>SUBTOTAL(9,J519:J525)</f>
        <v>0</v>
      </c>
    </row>
    <row r="528" spans="1:10" x14ac:dyDescent="0.3">
      <c r="A528" s="1" t="s">
        <v>350</v>
      </c>
    </row>
    <row r="530" spans="1:10" x14ac:dyDescent="0.3">
      <c r="B530" s="4" t="s">
        <v>351</v>
      </c>
    </row>
    <row r="531" spans="1:10" x14ac:dyDescent="0.3">
      <c r="J531" s="7" t="str">
        <f t="shared" ref="J531:J532" si="62">IF(H531="","",IF(I531="","",H531*I531))</f>
        <v/>
      </c>
    </row>
    <row r="532" spans="1:10" x14ac:dyDescent="0.3">
      <c r="D532" s="5" t="s">
        <v>5</v>
      </c>
      <c r="E532" s="6" t="s">
        <v>352</v>
      </c>
      <c r="F532" s="7" t="s">
        <v>55</v>
      </c>
      <c r="J532" s="7" t="str">
        <f t="shared" si="62"/>
        <v/>
      </c>
    </row>
    <row r="534" spans="1:10" x14ac:dyDescent="0.3">
      <c r="E534" s="6" t="s">
        <v>353</v>
      </c>
      <c r="J534" s="7">
        <f>SUBTOTAL(9,J532)</f>
        <v>0</v>
      </c>
    </row>
    <row r="536" spans="1:10" x14ac:dyDescent="0.3">
      <c r="E536" s="6" t="s">
        <v>354</v>
      </c>
      <c r="J536" s="7">
        <f>SUBTOTAL(9,J529:J535)</f>
        <v>0</v>
      </c>
    </row>
    <row r="538" spans="1:10" x14ac:dyDescent="0.3">
      <c r="A538" s="1" t="s">
        <v>7</v>
      </c>
    </row>
    <row r="540" spans="1:10" x14ac:dyDescent="0.3">
      <c r="B540" s="4" t="s">
        <v>11</v>
      </c>
    </row>
    <row r="541" spans="1:10" x14ac:dyDescent="0.3">
      <c r="C541" s="3" t="s">
        <v>12</v>
      </c>
      <c r="J541" s="7" t="str">
        <f>J9</f>
        <v/>
      </c>
    </row>
    <row r="542" spans="1:10" x14ac:dyDescent="0.3">
      <c r="C542" s="3" t="s">
        <v>13</v>
      </c>
      <c r="J542" s="7" t="str">
        <f>J11</f>
        <v/>
      </c>
    </row>
    <row r="543" spans="1:10" x14ac:dyDescent="0.3">
      <c r="C543" s="3" t="s">
        <v>14</v>
      </c>
      <c r="J543" s="7">
        <f>J48</f>
        <v>0</v>
      </c>
    </row>
    <row r="544" spans="1:10" x14ac:dyDescent="0.3">
      <c r="C544" s="3" t="s">
        <v>26</v>
      </c>
      <c r="J544" s="7" t="str">
        <f>J50</f>
        <v/>
      </c>
    </row>
    <row r="545" spans="2:10" x14ac:dyDescent="0.3">
      <c r="C545" s="3" t="s">
        <v>27</v>
      </c>
      <c r="J545" s="7" t="str">
        <f>J52</f>
        <v/>
      </c>
    </row>
    <row r="546" spans="2:10" x14ac:dyDescent="0.3">
      <c r="C546" s="3" t="s">
        <v>28</v>
      </c>
      <c r="J546" s="7" t="str">
        <f>J54</f>
        <v/>
      </c>
    </row>
    <row r="547" spans="2:10" x14ac:dyDescent="0.3">
      <c r="C547" s="3" t="s">
        <v>29</v>
      </c>
      <c r="J547" s="7" t="str">
        <f>J56</f>
        <v/>
      </c>
    </row>
    <row r="548" spans="2:10" x14ac:dyDescent="0.3">
      <c r="C548" s="3" t="s">
        <v>30</v>
      </c>
      <c r="J548" s="7" t="str">
        <f>J58</f>
        <v/>
      </c>
    </row>
    <row r="550" spans="2:10" x14ac:dyDescent="0.3">
      <c r="E550" s="6" t="s">
        <v>316</v>
      </c>
      <c r="J550" s="7">
        <f>SUBTOTAL(9,J541:J548)</f>
        <v>0</v>
      </c>
    </row>
    <row r="552" spans="2:10" x14ac:dyDescent="0.3">
      <c r="B552" s="4" t="s">
        <v>32</v>
      </c>
    </row>
    <row r="553" spans="2:10" x14ac:dyDescent="0.3">
      <c r="C553" s="3" t="s">
        <v>33</v>
      </c>
      <c r="J553" s="7" t="str">
        <f>J64</f>
        <v/>
      </c>
    </row>
    <row r="554" spans="2:10" x14ac:dyDescent="0.3">
      <c r="C554" s="3" t="s">
        <v>34</v>
      </c>
      <c r="J554" s="7" t="str">
        <f>J66</f>
        <v/>
      </c>
    </row>
    <row r="555" spans="2:10" x14ac:dyDescent="0.3">
      <c r="C555" s="3" t="s">
        <v>35</v>
      </c>
      <c r="J555" s="7" t="str">
        <f>J68</f>
        <v/>
      </c>
    </row>
    <row r="556" spans="2:10" x14ac:dyDescent="0.3">
      <c r="C556" s="3" t="s">
        <v>36</v>
      </c>
      <c r="J556" s="7" t="str">
        <f>J70</f>
        <v/>
      </c>
    </row>
    <row r="557" spans="2:10" x14ac:dyDescent="0.3">
      <c r="C557" s="3" t="s">
        <v>37</v>
      </c>
      <c r="J557" s="7" t="str">
        <f>J72</f>
        <v/>
      </c>
    </row>
    <row r="558" spans="2:10" x14ac:dyDescent="0.3">
      <c r="C558" s="3" t="s">
        <v>38</v>
      </c>
      <c r="J558" s="7" t="str">
        <f>J74</f>
        <v/>
      </c>
    </row>
    <row r="559" spans="2:10" x14ac:dyDescent="0.3">
      <c r="C559" s="3" t="s">
        <v>39</v>
      </c>
      <c r="J559" s="7" t="str">
        <f>J76</f>
        <v/>
      </c>
    </row>
    <row r="560" spans="2:10" x14ac:dyDescent="0.3">
      <c r="C560" s="3" t="s">
        <v>40</v>
      </c>
      <c r="J560" s="7" t="str">
        <f>J78</f>
        <v/>
      </c>
    </row>
    <row r="561" spans="2:10" x14ac:dyDescent="0.3">
      <c r="C561" s="3" t="s">
        <v>41</v>
      </c>
      <c r="J561" s="7" t="str">
        <f>J80</f>
        <v/>
      </c>
    </row>
    <row r="562" spans="2:10" x14ac:dyDescent="0.3">
      <c r="C562" s="3" t="s">
        <v>42</v>
      </c>
      <c r="J562" s="7" t="str">
        <f>J82</f>
        <v/>
      </c>
    </row>
    <row r="563" spans="2:10" x14ac:dyDescent="0.3">
      <c r="C563" s="3" t="s">
        <v>43</v>
      </c>
      <c r="J563" s="7" t="str">
        <f>J84</f>
        <v/>
      </c>
    </row>
    <row r="565" spans="2:10" x14ac:dyDescent="0.3">
      <c r="E565" s="6" t="s">
        <v>10</v>
      </c>
      <c r="J565" s="7">
        <f>SUBTOTAL(9,J553:J563)</f>
        <v>0</v>
      </c>
    </row>
    <row r="567" spans="2:10" x14ac:dyDescent="0.3">
      <c r="B567" s="4" t="s">
        <v>45</v>
      </c>
    </row>
    <row r="568" spans="2:10" x14ac:dyDescent="0.3">
      <c r="C568" s="3" t="s">
        <v>46</v>
      </c>
      <c r="J568" s="7">
        <f>J99</f>
        <v>0</v>
      </c>
    </row>
    <row r="569" spans="2:10" x14ac:dyDescent="0.3">
      <c r="C569" s="3" t="s">
        <v>53</v>
      </c>
      <c r="J569" s="7">
        <f>J107</f>
        <v>0</v>
      </c>
    </row>
    <row r="570" spans="2:10" x14ac:dyDescent="0.3">
      <c r="C570" s="3" t="s">
        <v>59</v>
      </c>
      <c r="J570" s="7">
        <f>J114</f>
        <v>0</v>
      </c>
    </row>
    <row r="571" spans="2:10" x14ac:dyDescent="0.3">
      <c r="C571" s="3" t="s">
        <v>63</v>
      </c>
      <c r="J571" s="7">
        <f>J120</f>
        <v>0</v>
      </c>
    </row>
    <row r="572" spans="2:10" x14ac:dyDescent="0.3">
      <c r="C572" s="3" t="s">
        <v>66</v>
      </c>
      <c r="J572" s="7">
        <f>J128</f>
        <v>0</v>
      </c>
    </row>
    <row r="573" spans="2:10" x14ac:dyDescent="0.3">
      <c r="C573" s="3" t="s">
        <v>71</v>
      </c>
      <c r="J573" s="7">
        <f>J135</f>
        <v>0</v>
      </c>
    </row>
    <row r="574" spans="2:10" x14ac:dyDescent="0.3">
      <c r="C574" s="3" t="s">
        <v>75</v>
      </c>
      <c r="J574" s="7">
        <f>J143</f>
        <v>0</v>
      </c>
    </row>
    <row r="576" spans="2:10" x14ac:dyDescent="0.3">
      <c r="E576" s="6" t="s">
        <v>9</v>
      </c>
      <c r="J576" s="7">
        <f>SUBTOTAL(9,J568:J574)</f>
        <v>0</v>
      </c>
    </row>
    <row r="578" spans="2:10" x14ac:dyDescent="0.3">
      <c r="B578" s="4" t="s">
        <v>80</v>
      </c>
    </row>
    <row r="579" spans="2:10" x14ac:dyDescent="0.3">
      <c r="C579" s="3" t="s">
        <v>81</v>
      </c>
      <c r="J579" s="7">
        <f>J155</f>
        <v>0</v>
      </c>
    </row>
    <row r="580" spans="2:10" x14ac:dyDescent="0.3">
      <c r="C580" s="3" t="s">
        <v>86</v>
      </c>
      <c r="J580" s="7">
        <f>J161</f>
        <v>0</v>
      </c>
    </row>
    <row r="581" spans="2:10" x14ac:dyDescent="0.3">
      <c r="C581" s="3" t="s">
        <v>89</v>
      </c>
      <c r="J581" s="7" t="str">
        <f>J163</f>
        <v/>
      </c>
    </row>
    <row r="582" spans="2:10" x14ac:dyDescent="0.3">
      <c r="C582" s="3" t="s">
        <v>90</v>
      </c>
      <c r="J582" s="7" t="str">
        <f>J165</f>
        <v/>
      </c>
    </row>
    <row r="583" spans="2:10" x14ac:dyDescent="0.3">
      <c r="C583" s="3" t="s">
        <v>91</v>
      </c>
      <c r="J583" s="7">
        <f>J174</f>
        <v>0</v>
      </c>
    </row>
    <row r="584" spans="2:10" x14ac:dyDescent="0.3">
      <c r="C584" s="3" t="s">
        <v>97</v>
      </c>
      <c r="J584" s="7" t="str">
        <f>J176</f>
        <v/>
      </c>
    </row>
    <row r="585" spans="2:10" x14ac:dyDescent="0.3">
      <c r="C585" s="3" t="s">
        <v>98</v>
      </c>
      <c r="J585" s="7">
        <f>J185</f>
        <v>0</v>
      </c>
    </row>
    <row r="586" spans="2:10" x14ac:dyDescent="0.3">
      <c r="C586" s="3" t="s">
        <v>102</v>
      </c>
      <c r="J586" s="7" t="str">
        <f>J187</f>
        <v/>
      </c>
    </row>
    <row r="587" spans="2:10" x14ac:dyDescent="0.3">
      <c r="C587" s="3" t="s">
        <v>103</v>
      </c>
      <c r="J587" s="7">
        <f>J195</f>
        <v>0</v>
      </c>
    </row>
    <row r="588" spans="2:10" x14ac:dyDescent="0.3">
      <c r="C588" s="3" t="s">
        <v>107</v>
      </c>
      <c r="J588" s="7" t="str">
        <f>J197</f>
        <v/>
      </c>
    </row>
    <row r="590" spans="2:10" x14ac:dyDescent="0.3">
      <c r="E590" s="6" t="s">
        <v>317</v>
      </c>
      <c r="J590" s="7">
        <f>SUBTOTAL(9,J579:J588)</f>
        <v>0</v>
      </c>
    </row>
    <row r="592" spans="2:10" x14ac:dyDescent="0.3">
      <c r="B592" s="4" t="s">
        <v>109</v>
      </c>
    </row>
    <row r="593" spans="2:10" x14ac:dyDescent="0.3">
      <c r="C593" s="3" t="s">
        <v>110</v>
      </c>
      <c r="J593" s="7">
        <f>J214</f>
        <v>0</v>
      </c>
    </row>
    <row r="594" spans="2:10" x14ac:dyDescent="0.3">
      <c r="C594" s="3" t="s">
        <v>120</v>
      </c>
      <c r="J594" s="7">
        <f>J220</f>
        <v>0</v>
      </c>
    </row>
    <row r="595" spans="2:10" x14ac:dyDescent="0.3">
      <c r="C595" s="3" t="s">
        <v>122</v>
      </c>
      <c r="J595" s="7">
        <f>J226</f>
        <v>0</v>
      </c>
    </row>
    <row r="596" spans="2:10" x14ac:dyDescent="0.3">
      <c r="C596" s="3" t="s">
        <v>124</v>
      </c>
      <c r="J596" s="7">
        <f>J239</f>
        <v>0</v>
      </c>
    </row>
    <row r="597" spans="2:10" x14ac:dyDescent="0.3">
      <c r="C597" s="3" t="s">
        <v>326</v>
      </c>
      <c r="J597" s="7">
        <f>J245</f>
        <v>0</v>
      </c>
    </row>
    <row r="599" spans="2:10" x14ac:dyDescent="0.3">
      <c r="E599" s="6" t="s">
        <v>318</v>
      </c>
      <c r="J599" s="7">
        <f>SUBTOTAL(9,J593:J597)</f>
        <v>0</v>
      </c>
    </row>
    <row r="601" spans="2:10" x14ac:dyDescent="0.3">
      <c r="B601" s="4" t="s">
        <v>134</v>
      </c>
    </row>
    <row r="602" spans="2:10" x14ac:dyDescent="0.3">
      <c r="C602" s="3" t="s">
        <v>135</v>
      </c>
      <c r="J602" s="7">
        <f>J257</f>
        <v>0</v>
      </c>
    </row>
    <row r="603" spans="2:10" x14ac:dyDescent="0.3">
      <c r="C603" s="3" t="s">
        <v>140</v>
      </c>
      <c r="J603" s="7">
        <f>J292</f>
        <v>0</v>
      </c>
    </row>
    <row r="604" spans="2:10" x14ac:dyDescent="0.3">
      <c r="C604" s="3" t="s">
        <v>158</v>
      </c>
      <c r="J604" s="7">
        <f>J369</f>
        <v>0</v>
      </c>
    </row>
    <row r="606" spans="2:10" x14ac:dyDescent="0.3">
      <c r="E606" s="6" t="s">
        <v>319</v>
      </c>
      <c r="J606" s="7">
        <f>SUBTOTAL(9,J602:J604)</f>
        <v>0</v>
      </c>
    </row>
    <row r="608" spans="2:10" x14ac:dyDescent="0.3">
      <c r="B608" s="4" t="s">
        <v>190</v>
      </c>
    </row>
    <row r="609" spans="2:10" x14ac:dyDescent="0.3">
      <c r="C609" s="3" t="s">
        <v>191</v>
      </c>
      <c r="J609" s="7">
        <f>J380</f>
        <v>0</v>
      </c>
    </row>
    <row r="610" spans="2:10" x14ac:dyDescent="0.3">
      <c r="C610" s="3" t="s">
        <v>194</v>
      </c>
      <c r="J610" s="7">
        <f>J400</f>
        <v>0</v>
      </c>
    </row>
    <row r="611" spans="2:10" x14ac:dyDescent="0.3">
      <c r="C611" s="3" t="s">
        <v>208</v>
      </c>
      <c r="J611" s="7">
        <f>J420</f>
        <v>0</v>
      </c>
    </row>
    <row r="612" spans="2:10" x14ac:dyDescent="0.3">
      <c r="C612" s="3" t="s">
        <v>223</v>
      </c>
      <c r="J612" s="7">
        <f>J427</f>
        <v>0</v>
      </c>
    </row>
    <row r="613" spans="2:10" x14ac:dyDescent="0.3">
      <c r="C613" s="3" t="s">
        <v>227</v>
      </c>
      <c r="J613" s="7">
        <f>J444</f>
        <v>0</v>
      </c>
    </row>
    <row r="615" spans="2:10" x14ac:dyDescent="0.3">
      <c r="E615" s="6" t="s">
        <v>320</v>
      </c>
      <c r="J615" s="7">
        <f>SUBTOTAL(9,J609:J613)</f>
        <v>0</v>
      </c>
    </row>
    <row r="617" spans="2:10" x14ac:dyDescent="0.3">
      <c r="B617" s="4" t="s">
        <v>239</v>
      </c>
    </row>
    <row r="618" spans="2:10" x14ac:dyDescent="0.3">
      <c r="C618" s="3" t="s">
        <v>240</v>
      </c>
      <c r="J618" s="7">
        <f>J456</f>
        <v>0</v>
      </c>
    </row>
    <row r="619" spans="2:10" x14ac:dyDescent="0.3">
      <c r="C619" s="3" t="s">
        <v>245</v>
      </c>
      <c r="J619" s="7">
        <f>J463</f>
        <v>0</v>
      </c>
    </row>
    <row r="620" spans="2:10" x14ac:dyDescent="0.3">
      <c r="C620" s="3" t="s">
        <v>249</v>
      </c>
      <c r="J620" s="7">
        <f>J476</f>
        <v>0</v>
      </c>
    </row>
    <row r="621" spans="2:10" x14ac:dyDescent="0.3">
      <c r="C621" s="3" t="s">
        <v>259</v>
      </c>
      <c r="J621" s="7">
        <f>J484</f>
        <v>0</v>
      </c>
    </row>
    <row r="622" spans="2:10" x14ac:dyDescent="0.3">
      <c r="C622" s="3" t="s">
        <v>336</v>
      </c>
      <c r="J622" s="7">
        <f>J490</f>
        <v>0</v>
      </c>
    </row>
    <row r="623" spans="2:10" x14ac:dyDescent="0.3">
      <c r="C623" s="3" t="s">
        <v>339</v>
      </c>
      <c r="J623" s="7">
        <f>J502</f>
        <v>0</v>
      </c>
    </row>
    <row r="624" spans="2:10" x14ac:dyDescent="0.3">
      <c r="C624" s="3" t="s">
        <v>357</v>
      </c>
      <c r="J624" s="7">
        <f>J514</f>
        <v>0</v>
      </c>
    </row>
    <row r="626" spans="2:10" x14ac:dyDescent="0.3">
      <c r="E626" s="6" t="s">
        <v>321</v>
      </c>
      <c r="J626" s="7">
        <f>SUBTOTAL(9,J618:J624)</f>
        <v>0</v>
      </c>
    </row>
    <row r="628" spans="2:10" x14ac:dyDescent="0.3">
      <c r="B628" s="4" t="s">
        <v>265</v>
      </c>
    </row>
    <row r="629" spans="2:10" x14ac:dyDescent="0.3">
      <c r="C629" s="3" t="s">
        <v>266</v>
      </c>
      <c r="J629" s="7">
        <f>J524</f>
        <v>0</v>
      </c>
    </row>
    <row r="631" spans="2:10" x14ac:dyDescent="0.3">
      <c r="E631" s="6" t="s">
        <v>322</v>
      </c>
      <c r="J631" s="7">
        <f>SUBTOTAL(9,J629:J629)</f>
        <v>0</v>
      </c>
    </row>
    <row r="633" spans="2:10" x14ac:dyDescent="0.3">
      <c r="B633" s="4" t="s">
        <v>350</v>
      </c>
    </row>
    <row r="634" spans="2:10" x14ac:dyDescent="0.3">
      <c r="C634" s="3" t="s">
        <v>351</v>
      </c>
      <c r="J634" s="7">
        <f>J534</f>
        <v>0</v>
      </c>
    </row>
    <row r="636" spans="2:10" x14ac:dyDescent="0.3">
      <c r="E636" s="6" t="s">
        <v>355</v>
      </c>
      <c r="J636" s="7">
        <f>SUBTOTAL(9,J634:J634)</f>
        <v>0</v>
      </c>
    </row>
    <row r="638" spans="2:10" x14ac:dyDescent="0.3">
      <c r="E638" s="6" t="s">
        <v>323</v>
      </c>
      <c r="J638" s="7">
        <f>SUBTOTAL(9,J539:J637)</f>
        <v>0</v>
      </c>
    </row>
    <row r="640" spans="2:10" x14ac:dyDescent="0.3">
      <c r="B640" s="4" t="s">
        <v>367</v>
      </c>
      <c r="E640" s="31"/>
      <c r="F640" s="15"/>
      <c r="G640" s="15"/>
      <c r="H640" s="15"/>
      <c r="I640" s="15"/>
      <c r="J640" s="15"/>
    </row>
    <row r="641" spans="2:10" x14ac:dyDescent="0.3">
      <c r="E641" s="14" t="s">
        <v>368</v>
      </c>
      <c r="F641" s="15"/>
      <c r="G641" s="15"/>
      <c r="H641" s="15"/>
      <c r="I641" s="15"/>
      <c r="J641" s="15"/>
    </row>
    <row r="642" spans="2:10" x14ac:dyDescent="0.3">
      <c r="E642" s="14" t="s">
        <v>369</v>
      </c>
      <c r="F642" s="15"/>
      <c r="G642" s="15"/>
      <c r="H642" s="15"/>
      <c r="I642" s="15"/>
      <c r="J642" s="15"/>
    </row>
    <row r="643" spans="2:10" x14ac:dyDescent="0.3">
      <c r="E643" s="6" t="s">
        <v>371</v>
      </c>
      <c r="F643" s="15"/>
      <c r="G643" s="15"/>
      <c r="H643" s="15"/>
      <c r="I643" s="15"/>
      <c r="J643" s="15">
        <f>SUBTOTAL(9,J641:J642)</f>
        <v>0</v>
      </c>
    </row>
    <row r="644" spans="2:10" x14ac:dyDescent="0.3">
      <c r="F644" s="15"/>
      <c r="G644" s="15"/>
      <c r="H644" s="15"/>
      <c r="I644" s="15"/>
      <c r="J644" s="15"/>
    </row>
    <row r="645" spans="2:10" x14ac:dyDescent="0.3">
      <c r="E645" s="6" t="s">
        <v>370</v>
      </c>
      <c r="F645" s="15"/>
      <c r="G645" s="15"/>
      <c r="H645" s="15"/>
      <c r="I645" s="15"/>
      <c r="J645" s="15">
        <f>J637*0.2</f>
        <v>0</v>
      </c>
    </row>
    <row r="646" spans="2:10" x14ac:dyDescent="0.3">
      <c r="E646" s="14" t="s">
        <v>324</v>
      </c>
      <c r="F646" s="15"/>
      <c r="G646" s="15"/>
      <c r="H646" s="15"/>
      <c r="I646" s="15"/>
      <c r="J646" s="15">
        <f>J645*0.2</f>
        <v>0</v>
      </c>
    </row>
    <row r="647" spans="2:10" x14ac:dyDescent="0.3">
      <c r="E647" s="6" t="s">
        <v>325</v>
      </c>
      <c r="J647" s="7">
        <f>SUBTOTAL(9,J645:J646)</f>
        <v>0</v>
      </c>
    </row>
    <row r="648" spans="2:10" x14ac:dyDescent="0.3">
      <c r="B648" s="4" t="s">
        <v>8</v>
      </c>
    </row>
  </sheetData>
  <mergeCells count="2">
    <mergeCell ref="B3:I3"/>
    <mergeCell ref="B5:I5"/>
  </mergeCells>
  <conditionalFormatting sqref="A45:F87 A183:F240 A537:F596 A146:F181 A247:F311 J302:J314 A315:F372 A385:F390 A395:F398 A405:F419 A432:F435 A598:F621 A625:F629 H625:J629 H598:J621 H432:J435 H405:J419 H395:J398 H385:J390 H365:J366 H358:J359 H349:J350 H344:J345 H339:J340 H336:J337 H332:J333 H315:J316 H279:J301 H270:J272 H266:J268 H263:J264 H256:J261 H160:J175 H537:J596 H247:J251 H367:I368 H369:J372 H360:I364 H351:I357 H346:I348 H341:I343 H338:I338 H334:I335 H317:I331 H302:I311 H273:I278 H269:I269 H265:I265 H262:I262 H252:I255 H231:I237 H238:J240 H224:I224 H225:J230 H218:I218 H219:J223 H205:I212 H213:J217 H197:I197 H198:J204 H187:I194 H195:J196 H183:I184 H176:I181 H159:I159 H151:I153 H154:J158 H64:I84 H85:J87 H50:I58 H59:J63 H45:I46 H185:J186 H146:J150 H47:J49 A436:J439 A630:J631 A1:J2 A4:J4 A6:J6 A5 J5 A637:J638 A646:J1048576">
    <cfRule type="expression" dxfId="549" priority="690">
      <formula>ISNUMBER(SEARCH("Total Article",$E1))+ISNUMBER(SEARCH("TOTAL ",$E1))+ISNUMBER(SEARCH("T.V.A.",$E1))&gt;0</formula>
    </cfRule>
    <cfRule type="expression" dxfId="548" priority="691">
      <formula>ISNUMBER(SEARCH("TOTAL CHAPITRE",$E1))</formula>
    </cfRule>
    <cfRule type="expression" dxfId="547" priority="692">
      <formula>$A1&lt;&gt;""</formula>
    </cfRule>
  </conditionalFormatting>
  <conditionalFormatting sqref="F45:F87 F183:F240 F537:F596 F146:F181 F247:F311 J302:J314 F315:F372 F385:F390 F395:F398 F405:F419 F432:F435 F598:F621 F625:F629 H625:J629 H598:J621 H432:J435 H405:J419 H395:J398 H385:J390 H365:J366 H358:J359 H349:J350 H344:J345 H339:J340 H336:J337 H332:J333 H315:J316 H279:J301 H270:J272 H266:J268 H263:J264 H256:J261 H160:J175 H537:J596 H247:J251 H367:I368 H369:J372 H360:I364 H351:I357 H346:I348 H341:I343 H338:I338 H334:I335 H317:I331 H302:I311 H273:I278 H269:I269 H265:I265 H262:I262 H252:I255 H231:I237 H238:J240 H224:I224 H225:J230 H218:I218 H219:J223 H205:I212 H213:J217 H197:I197 H198:J204 H187:I194 H195:J196 H183:I184 H176:I181 H159:I159 H151:I153 H154:J158 H64:I84 H85:J87 H50:I58 H59:J63 H45:I46 H185:J186 H146:J150 H47:J49 F436:J439 F630:J631 F1:J2 F4:J4 F6:J6 J5 F637:J638 F646:J1048576">
    <cfRule type="expression" dxfId="546" priority="689">
      <formula>ISNUMBER(SEARCH("Total Article",$E1))+ISNUMBER(SEARCH("TOTAL ",$E1))+ISNUMBER(SEARCH("T.V.A.",$E1))&gt;0</formula>
    </cfRule>
  </conditionalFormatting>
  <conditionalFormatting sqref="A32:F37 A39:F40 A42:F43 A7:F25 H9:I25 H42:I43 H39:I40 H32:I37 H7:J8">
    <cfRule type="expression" dxfId="545" priority="686">
      <formula>ISNUMBER(SEARCH("Total Article",$E7))+ISNUMBER(SEARCH("TOTAL ",$E7))+ISNUMBER(SEARCH("T.V.A.",$E7))&gt;0</formula>
    </cfRule>
    <cfRule type="expression" dxfId="544" priority="687">
      <formula>ISNUMBER(SEARCH("TOTAL CHAPITRE",$E7))</formula>
    </cfRule>
    <cfRule type="expression" dxfId="543" priority="688">
      <formula>$A7&lt;&gt;""</formula>
    </cfRule>
  </conditionalFormatting>
  <conditionalFormatting sqref="F32:F37 F39:F40 F42:F43 F7:F25 H9:I25 H42:I43 H39:I40 H32:I37 H7:J8">
    <cfRule type="expression" dxfId="542" priority="685">
      <formula>ISNUMBER(SEARCH("Total Article",$E7))+ISNUMBER(SEARCH("TOTAL ",$E7))+ISNUMBER(SEARCH("T.V.A.",$E7))&gt;0</formula>
    </cfRule>
  </conditionalFormatting>
  <conditionalFormatting sqref="A88:F139 A141:F145 H141:I141 H138:I139 H142:J145 H131:I133 H134:J137 H123:I126 H127:J130 H117:I119 H120:J122 H110:I113 H114:J116 H103:I106 H107:J109 H92:I97 H98:J102 H88:J91">
    <cfRule type="expression" dxfId="541" priority="646">
      <formula>ISNUMBER(SEARCH("Total Article",$E88))+ISNUMBER(SEARCH("TOTAL ",$E88))+ISNUMBER(SEARCH("T.V.A.",$E88))&gt;0</formula>
    </cfRule>
    <cfRule type="expression" dxfId="540" priority="647">
      <formula>ISNUMBER(SEARCH("TOTAL CHAPITRE",$E88))</formula>
    </cfRule>
    <cfRule type="expression" dxfId="539" priority="648">
      <formula>$A88&lt;&gt;""</formula>
    </cfRule>
  </conditionalFormatting>
  <conditionalFormatting sqref="F88:F139 F141:F145 H141:I141 H138:I139 H142:J145 H131:I133 H134:J137 H123:I126 H127:J130 H117:I119 H120:J122 H110:I113 H114:J116 H103:I106 H107:J109 H92:I97 H98:J102 H88:J91">
    <cfRule type="expression" dxfId="538" priority="645">
      <formula>ISNUMBER(SEARCH("Total Article",$E88))+ISNUMBER(SEARCH("TOTAL ",$E88))+ISNUMBER(SEARCH("T.V.A.",$E88))&gt;0</formula>
    </cfRule>
  </conditionalFormatting>
  <conditionalFormatting sqref="A182:F182 H182:I182">
    <cfRule type="expression" dxfId="537" priority="638">
      <formula>ISNUMBER(SEARCH("Total Article",$E182))+ISNUMBER(SEARCH("TOTAL ",$E182))+ISNUMBER(SEARCH("T.V.A.",$E182))&gt;0</formula>
    </cfRule>
    <cfRule type="expression" dxfId="536" priority="639">
      <formula>ISNUMBER(SEARCH("TOTAL CHAPITRE",$E182))</formula>
    </cfRule>
    <cfRule type="expression" dxfId="535" priority="640">
      <formula>$A182&lt;&gt;""</formula>
    </cfRule>
  </conditionalFormatting>
  <conditionalFormatting sqref="F182 H182:I182">
    <cfRule type="expression" dxfId="534" priority="637">
      <formula>ISNUMBER(SEARCH("Total Article",$E182))+ISNUMBER(SEARCH("TOTAL ",$E182))+ISNUMBER(SEARCH("T.V.A.",$E182))&gt;0</formula>
    </cfRule>
  </conditionalFormatting>
  <conditionalFormatting sqref="A312:F312 H312:I312">
    <cfRule type="expression" dxfId="533" priority="626">
      <formula>ISNUMBER(SEARCH("Total Article",$E312))+ISNUMBER(SEARCH("TOTAL ",$E312))+ISNUMBER(SEARCH("T.V.A.",$E312))&gt;0</formula>
    </cfRule>
    <cfRule type="expression" dxfId="532" priority="627">
      <formula>ISNUMBER(SEARCH("TOTAL CHAPITRE",$E312))</formula>
    </cfRule>
    <cfRule type="expression" dxfId="531" priority="628">
      <formula>$A312&lt;&gt;""</formula>
    </cfRule>
  </conditionalFormatting>
  <conditionalFormatting sqref="F312 H312:I312">
    <cfRule type="expression" dxfId="530" priority="625">
      <formula>ISNUMBER(SEARCH("Total Article",$E312))+ISNUMBER(SEARCH("TOTAL ",$E312))+ISNUMBER(SEARCH("T.V.A.",$E312))&gt;0</formula>
    </cfRule>
  </conditionalFormatting>
  <conditionalFormatting sqref="A314:F314 H314:I314">
    <cfRule type="expression" dxfId="529" priority="622">
      <formula>ISNUMBER(SEARCH("Total Article",$E314))+ISNUMBER(SEARCH("TOTAL ",$E314))+ISNUMBER(SEARCH("T.V.A.",$E314))&gt;0</formula>
    </cfRule>
    <cfRule type="expression" dxfId="528" priority="623">
      <formula>ISNUMBER(SEARCH("TOTAL CHAPITRE",$E314))</formula>
    </cfRule>
    <cfRule type="expression" dxfId="527" priority="624">
      <formula>$A314&lt;&gt;""</formula>
    </cfRule>
  </conditionalFormatting>
  <conditionalFormatting sqref="F314 H314:I314">
    <cfRule type="expression" dxfId="526" priority="621">
      <formula>ISNUMBER(SEARCH("Total Article",$E314))+ISNUMBER(SEARCH("TOTAL ",$E314))+ISNUMBER(SEARCH("T.V.A.",$E314))&gt;0</formula>
    </cfRule>
  </conditionalFormatting>
  <conditionalFormatting sqref="A313:F313 H313:I313">
    <cfRule type="expression" dxfId="525" priority="618">
      <formula>ISNUMBER(SEARCH("Total Article",$E313))+ISNUMBER(SEARCH("TOTAL ",$E313))+ISNUMBER(SEARCH("T.V.A.",$E313))&gt;0</formula>
    </cfRule>
    <cfRule type="expression" dxfId="524" priority="619">
      <formula>ISNUMBER(SEARCH("TOTAL CHAPITRE",$E313))</formula>
    </cfRule>
    <cfRule type="expression" dxfId="523" priority="620">
      <formula>$A313&lt;&gt;""</formula>
    </cfRule>
  </conditionalFormatting>
  <conditionalFormatting sqref="F313 H313:I313">
    <cfRule type="expression" dxfId="522" priority="617">
      <formula>ISNUMBER(SEARCH("Total Article",$E313))+ISNUMBER(SEARCH("TOTAL ",$E313))+ISNUMBER(SEARCH("T.V.A.",$E313))&gt;0</formula>
    </cfRule>
  </conditionalFormatting>
  <conditionalFormatting sqref="A373:F384 A391:F394 A399:F404 A420:F431 A440:F484 A515:F526 H515:J520 H521:I522 H523:J526 H480:I482 H483:J484 H466:I474 H475:J479 H458:I461 H462:J465 H451:I454 H455:J457 H440:I442 H443:J450 H423:I425 H426:J431 H420:J422 H399:J404 H391:I394 H376:I378 H379:J384 H373:J375">
    <cfRule type="expression" dxfId="521" priority="614">
      <formula>ISNUMBER(SEARCH("Total Article",$E373))+ISNUMBER(SEARCH("TOTAL ",$E373))+ISNUMBER(SEARCH("T.V.A.",$E373))&gt;0</formula>
    </cfRule>
    <cfRule type="expression" dxfId="520" priority="615">
      <formula>ISNUMBER(SEARCH("TOTAL CHAPITRE",$E373))</formula>
    </cfRule>
    <cfRule type="expression" dxfId="519" priority="616">
      <formula>$A373&lt;&gt;""</formula>
    </cfRule>
  </conditionalFormatting>
  <conditionalFormatting sqref="F373:F384 F391:F394 F399:F404 F420:F431 F440:F484 F515:F526 H515:J520 H521:I522 H523:J526 H480:I482 H483:J484 H466:I474 H475:J479 H458:I461 H462:J465 H451:I454 H455:J457 H440:I442 H443:J450 H423:I425 H426:J431 H420:J422 H399:J404 H391:I394 H376:I378 H379:J384 H373:J375">
    <cfRule type="expression" dxfId="518" priority="613">
      <formula>ISNUMBER(SEARCH("Total Article",$E373))+ISNUMBER(SEARCH("TOTAL ",$E373))+ISNUMBER(SEARCH("T.V.A.",$E373))&gt;0</formula>
    </cfRule>
  </conditionalFormatting>
  <conditionalFormatting sqref="J9:J46">
    <cfRule type="expression" dxfId="517" priority="610">
      <formula>ISNUMBER(SEARCH("Total Article",$E9))+ISNUMBER(SEARCH("TOTAL ",$E9))+ISNUMBER(SEARCH("T.V.A.",$E9))&gt;0</formula>
    </cfRule>
    <cfRule type="expression" dxfId="516" priority="611">
      <formula>ISNUMBER(SEARCH("TOTAL CHAPITRE",$E9))</formula>
    </cfRule>
    <cfRule type="expression" dxfId="515" priority="612">
      <formula>$A9&lt;&gt;""</formula>
    </cfRule>
  </conditionalFormatting>
  <conditionalFormatting sqref="J9:J46">
    <cfRule type="expression" dxfId="514" priority="609">
      <formula>ISNUMBER(SEARCH("Total Article",$E9))+ISNUMBER(SEARCH("TOTAL ",$E9))+ISNUMBER(SEARCH("T.V.A.",$E9))&gt;0</formula>
    </cfRule>
  </conditionalFormatting>
  <conditionalFormatting sqref="J50:J58">
    <cfRule type="expression" dxfId="513" priority="606">
      <formula>ISNUMBER(SEARCH("Total Article",$E50))+ISNUMBER(SEARCH("TOTAL ",$E50))+ISNUMBER(SEARCH("T.V.A.",$E50))&gt;0</formula>
    </cfRule>
    <cfRule type="expression" dxfId="512" priority="607">
      <formula>ISNUMBER(SEARCH("TOTAL CHAPITRE",$E50))</formula>
    </cfRule>
    <cfRule type="expression" dxfId="511" priority="608">
      <formula>$A50&lt;&gt;""</formula>
    </cfRule>
  </conditionalFormatting>
  <conditionalFormatting sqref="J50:J58">
    <cfRule type="expression" dxfId="510" priority="605">
      <formula>ISNUMBER(SEARCH("Total Article",$E50))+ISNUMBER(SEARCH("TOTAL ",$E50))+ISNUMBER(SEARCH("T.V.A.",$E50))&gt;0</formula>
    </cfRule>
  </conditionalFormatting>
  <conditionalFormatting sqref="J64:J84">
    <cfRule type="expression" dxfId="509" priority="602">
      <formula>ISNUMBER(SEARCH("Total Article",$E64))+ISNUMBER(SEARCH("TOTAL ",$E64))+ISNUMBER(SEARCH("T.V.A.",$E64))&gt;0</formula>
    </cfRule>
    <cfRule type="expression" dxfId="508" priority="603">
      <formula>ISNUMBER(SEARCH("TOTAL CHAPITRE",$E64))</formula>
    </cfRule>
    <cfRule type="expression" dxfId="507" priority="604">
      <formula>$A64&lt;&gt;""</formula>
    </cfRule>
  </conditionalFormatting>
  <conditionalFormatting sqref="J64:J84">
    <cfRule type="expression" dxfId="506" priority="601">
      <formula>ISNUMBER(SEARCH("Total Article",$E64))+ISNUMBER(SEARCH("TOTAL ",$E64))+ISNUMBER(SEARCH("T.V.A.",$E64))&gt;0</formula>
    </cfRule>
  </conditionalFormatting>
  <conditionalFormatting sqref="J92:J97">
    <cfRule type="expression" dxfId="505" priority="598">
      <formula>ISNUMBER(SEARCH("Total Article",$E92))+ISNUMBER(SEARCH("TOTAL ",$E92))+ISNUMBER(SEARCH("T.V.A.",$E92))&gt;0</formula>
    </cfRule>
    <cfRule type="expression" dxfId="504" priority="599">
      <formula>ISNUMBER(SEARCH("TOTAL CHAPITRE",$E92))</formula>
    </cfRule>
    <cfRule type="expression" dxfId="503" priority="600">
      <formula>$A92&lt;&gt;""</formula>
    </cfRule>
  </conditionalFormatting>
  <conditionalFormatting sqref="J92:J97">
    <cfRule type="expression" dxfId="502" priority="597">
      <formula>ISNUMBER(SEARCH("Total Article",$E92))+ISNUMBER(SEARCH("TOTAL ",$E92))+ISNUMBER(SEARCH("T.V.A.",$E92))&gt;0</formula>
    </cfRule>
  </conditionalFormatting>
  <conditionalFormatting sqref="J103:J106">
    <cfRule type="expression" dxfId="501" priority="594">
      <formula>ISNUMBER(SEARCH("Total Article",$E103))+ISNUMBER(SEARCH("TOTAL ",$E103))+ISNUMBER(SEARCH("T.V.A.",$E103))&gt;0</formula>
    </cfRule>
    <cfRule type="expression" dxfId="500" priority="595">
      <formula>ISNUMBER(SEARCH("TOTAL CHAPITRE",$E103))</formula>
    </cfRule>
    <cfRule type="expression" dxfId="499" priority="596">
      <formula>$A103&lt;&gt;""</formula>
    </cfRule>
  </conditionalFormatting>
  <conditionalFormatting sqref="J103:J106">
    <cfRule type="expression" dxfId="498" priority="593">
      <formula>ISNUMBER(SEARCH("Total Article",$E103))+ISNUMBER(SEARCH("TOTAL ",$E103))+ISNUMBER(SEARCH("T.V.A.",$E103))&gt;0</formula>
    </cfRule>
  </conditionalFormatting>
  <conditionalFormatting sqref="J110:J113">
    <cfRule type="expression" dxfId="497" priority="590">
      <formula>ISNUMBER(SEARCH("Total Article",$E110))+ISNUMBER(SEARCH("TOTAL ",$E110))+ISNUMBER(SEARCH("T.V.A.",$E110))&gt;0</formula>
    </cfRule>
    <cfRule type="expression" dxfId="496" priority="591">
      <formula>ISNUMBER(SEARCH("TOTAL CHAPITRE",$E110))</formula>
    </cfRule>
    <cfRule type="expression" dxfId="495" priority="592">
      <formula>$A110&lt;&gt;""</formula>
    </cfRule>
  </conditionalFormatting>
  <conditionalFormatting sqref="J110:J113">
    <cfRule type="expression" dxfId="494" priority="589">
      <formula>ISNUMBER(SEARCH("Total Article",$E110))+ISNUMBER(SEARCH("TOTAL ",$E110))+ISNUMBER(SEARCH("T.V.A.",$E110))&gt;0</formula>
    </cfRule>
  </conditionalFormatting>
  <conditionalFormatting sqref="J117:J119">
    <cfRule type="expression" dxfId="493" priority="586">
      <formula>ISNUMBER(SEARCH("Total Article",$E117))+ISNUMBER(SEARCH("TOTAL ",$E117))+ISNUMBER(SEARCH("T.V.A.",$E117))&gt;0</formula>
    </cfRule>
    <cfRule type="expression" dxfId="492" priority="587">
      <formula>ISNUMBER(SEARCH("TOTAL CHAPITRE",$E117))</formula>
    </cfRule>
    <cfRule type="expression" dxfId="491" priority="588">
      <formula>$A117&lt;&gt;""</formula>
    </cfRule>
  </conditionalFormatting>
  <conditionalFormatting sqref="J117:J119">
    <cfRule type="expression" dxfId="490" priority="585">
      <formula>ISNUMBER(SEARCH("Total Article",$E117))+ISNUMBER(SEARCH("TOTAL ",$E117))+ISNUMBER(SEARCH("T.V.A.",$E117))&gt;0</formula>
    </cfRule>
  </conditionalFormatting>
  <conditionalFormatting sqref="J123:J126">
    <cfRule type="expression" dxfId="489" priority="582">
      <formula>ISNUMBER(SEARCH("Total Article",$E123))+ISNUMBER(SEARCH("TOTAL ",$E123))+ISNUMBER(SEARCH("T.V.A.",$E123))&gt;0</formula>
    </cfRule>
    <cfRule type="expression" dxfId="488" priority="583">
      <formula>ISNUMBER(SEARCH("TOTAL CHAPITRE",$E123))</formula>
    </cfRule>
    <cfRule type="expression" dxfId="487" priority="584">
      <formula>$A123&lt;&gt;""</formula>
    </cfRule>
  </conditionalFormatting>
  <conditionalFormatting sqref="J123:J126">
    <cfRule type="expression" dxfId="486" priority="581">
      <formula>ISNUMBER(SEARCH("Total Article",$E123))+ISNUMBER(SEARCH("TOTAL ",$E123))+ISNUMBER(SEARCH("T.V.A.",$E123))&gt;0</formula>
    </cfRule>
  </conditionalFormatting>
  <conditionalFormatting sqref="J131:J133">
    <cfRule type="expression" dxfId="485" priority="578">
      <formula>ISNUMBER(SEARCH("Total Article",$E131))+ISNUMBER(SEARCH("TOTAL ",$E131))+ISNUMBER(SEARCH("T.V.A.",$E131))&gt;0</formula>
    </cfRule>
    <cfRule type="expression" dxfId="484" priority="579">
      <formula>ISNUMBER(SEARCH("TOTAL CHAPITRE",$E131))</formula>
    </cfRule>
    <cfRule type="expression" dxfId="483" priority="580">
      <formula>$A131&lt;&gt;""</formula>
    </cfRule>
  </conditionalFormatting>
  <conditionalFormatting sqref="J131:J133">
    <cfRule type="expression" dxfId="482" priority="577">
      <formula>ISNUMBER(SEARCH("Total Article",$E131))+ISNUMBER(SEARCH("TOTAL ",$E131))+ISNUMBER(SEARCH("T.V.A.",$E131))&gt;0</formula>
    </cfRule>
  </conditionalFormatting>
  <conditionalFormatting sqref="J138:J139 J141">
    <cfRule type="expression" dxfId="481" priority="574">
      <formula>ISNUMBER(SEARCH("Total Article",$E138))+ISNUMBER(SEARCH("TOTAL ",$E138))+ISNUMBER(SEARCH("T.V.A.",$E138))&gt;0</formula>
    </cfRule>
    <cfRule type="expression" dxfId="480" priority="575">
      <formula>ISNUMBER(SEARCH("TOTAL CHAPITRE",$E138))</formula>
    </cfRule>
    <cfRule type="expression" dxfId="479" priority="576">
      <formula>$A138&lt;&gt;""</formula>
    </cfRule>
  </conditionalFormatting>
  <conditionalFormatting sqref="J138:J139 J141">
    <cfRule type="expression" dxfId="478" priority="573">
      <formula>ISNUMBER(SEARCH("Total Article",$E138))+ISNUMBER(SEARCH("TOTAL ",$E138))+ISNUMBER(SEARCH("T.V.A.",$E138))&gt;0</formula>
    </cfRule>
  </conditionalFormatting>
  <conditionalFormatting sqref="J151:J153">
    <cfRule type="expression" dxfId="477" priority="570">
      <formula>ISNUMBER(SEARCH("Total Article",$E151))+ISNUMBER(SEARCH("TOTAL ",$E151))+ISNUMBER(SEARCH("T.V.A.",$E151))&gt;0</formula>
    </cfRule>
    <cfRule type="expression" dxfId="476" priority="571">
      <formula>ISNUMBER(SEARCH("TOTAL CHAPITRE",$E151))</formula>
    </cfRule>
    <cfRule type="expression" dxfId="475" priority="572">
      <formula>$A151&lt;&gt;""</formula>
    </cfRule>
  </conditionalFormatting>
  <conditionalFormatting sqref="J151:J153">
    <cfRule type="expression" dxfId="474" priority="569">
      <formula>ISNUMBER(SEARCH("Total Article",$E151))+ISNUMBER(SEARCH("TOTAL ",$E151))+ISNUMBER(SEARCH("T.V.A.",$E151))&gt;0</formula>
    </cfRule>
  </conditionalFormatting>
  <conditionalFormatting sqref="J159">
    <cfRule type="expression" dxfId="473" priority="566">
      <formula>ISNUMBER(SEARCH("Total Article",$E159))+ISNUMBER(SEARCH("TOTAL ",$E159))+ISNUMBER(SEARCH("T.V.A.",$E159))&gt;0</formula>
    </cfRule>
    <cfRule type="expression" dxfId="472" priority="567">
      <formula>ISNUMBER(SEARCH("TOTAL CHAPITRE",$E159))</formula>
    </cfRule>
    <cfRule type="expression" dxfId="471" priority="568">
      <formula>$A159&lt;&gt;""</formula>
    </cfRule>
  </conditionalFormatting>
  <conditionalFormatting sqref="J159">
    <cfRule type="expression" dxfId="470" priority="565">
      <formula>ISNUMBER(SEARCH("Total Article",$E159))+ISNUMBER(SEARCH("TOTAL ",$E159))+ISNUMBER(SEARCH("T.V.A.",$E159))&gt;0</formula>
    </cfRule>
  </conditionalFormatting>
  <conditionalFormatting sqref="J176:J184">
    <cfRule type="expression" dxfId="469" priority="558">
      <formula>ISNUMBER(SEARCH("Total Article",$E176))+ISNUMBER(SEARCH("TOTAL ",$E176))+ISNUMBER(SEARCH("T.V.A.",$E176))&gt;0</formula>
    </cfRule>
    <cfRule type="expression" dxfId="468" priority="559">
      <formula>ISNUMBER(SEARCH("TOTAL CHAPITRE",$E176))</formula>
    </cfRule>
    <cfRule type="expression" dxfId="467" priority="560">
      <formula>$A176&lt;&gt;""</formula>
    </cfRule>
  </conditionalFormatting>
  <conditionalFormatting sqref="J176:J184">
    <cfRule type="expression" dxfId="466" priority="557">
      <formula>ISNUMBER(SEARCH("Total Article",$E176))+ISNUMBER(SEARCH("TOTAL ",$E176))+ISNUMBER(SEARCH("T.V.A.",$E176))&gt;0</formula>
    </cfRule>
  </conditionalFormatting>
  <conditionalFormatting sqref="J187:J194">
    <cfRule type="expression" dxfId="465" priority="554">
      <formula>ISNUMBER(SEARCH("Total Article",$E187))+ISNUMBER(SEARCH("TOTAL ",$E187))+ISNUMBER(SEARCH("T.V.A.",$E187))&gt;0</formula>
    </cfRule>
    <cfRule type="expression" dxfId="464" priority="555">
      <formula>ISNUMBER(SEARCH("TOTAL CHAPITRE",$E187))</formula>
    </cfRule>
    <cfRule type="expression" dxfId="463" priority="556">
      <formula>$A187&lt;&gt;""</formula>
    </cfRule>
  </conditionalFormatting>
  <conditionalFormatting sqref="J187:J194">
    <cfRule type="expression" dxfId="462" priority="553">
      <formula>ISNUMBER(SEARCH("Total Article",$E187))+ISNUMBER(SEARCH("TOTAL ",$E187))+ISNUMBER(SEARCH("T.V.A.",$E187))&gt;0</formula>
    </cfRule>
  </conditionalFormatting>
  <conditionalFormatting sqref="J197">
    <cfRule type="expression" dxfId="461" priority="550">
      <formula>ISNUMBER(SEARCH("Total Article",$E197))+ISNUMBER(SEARCH("TOTAL ",$E197))+ISNUMBER(SEARCH("T.V.A.",$E197))&gt;0</formula>
    </cfRule>
    <cfRule type="expression" dxfId="460" priority="551">
      <formula>ISNUMBER(SEARCH("TOTAL CHAPITRE",$E197))</formula>
    </cfRule>
    <cfRule type="expression" dxfId="459" priority="552">
      <formula>$A197&lt;&gt;""</formula>
    </cfRule>
  </conditionalFormatting>
  <conditionalFormatting sqref="J197">
    <cfRule type="expression" dxfId="458" priority="549">
      <formula>ISNUMBER(SEARCH("Total Article",$E197))+ISNUMBER(SEARCH("TOTAL ",$E197))+ISNUMBER(SEARCH("T.V.A.",$E197))&gt;0</formula>
    </cfRule>
  </conditionalFormatting>
  <conditionalFormatting sqref="J205:J212">
    <cfRule type="expression" dxfId="457" priority="546">
      <formula>ISNUMBER(SEARCH("Total Article",$E205))+ISNUMBER(SEARCH("TOTAL ",$E205))+ISNUMBER(SEARCH("T.V.A.",$E205))&gt;0</formula>
    </cfRule>
    <cfRule type="expression" dxfId="456" priority="547">
      <formula>ISNUMBER(SEARCH("TOTAL CHAPITRE",$E205))</formula>
    </cfRule>
    <cfRule type="expression" dxfId="455" priority="548">
      <formula>$A205&lt;&gt;""</formula>
    </cfRule>
  </conditionalFormatting>
  <conditionalFormatting sqref="J205:J212">
    <cfRule type="expression" dxfId="454" priority="545">
      <formula>ISNUMBER(SEARCH("Total Article",$E205))+ISNUMBER(SEARCH("TOTAL ",$E205))+ISNUMBER(SEARCH("T.V.A.",$E205))&gt;0</formula>
    </cfRule>
  </conditionalFormatting>
  <conditionalFormatting sqref="J218">
    <cfRule type="expression" dxfId="453" priority="542">
      <formula>ISNUMBER(SEARCH("Total Article",$E218))+ISNUMBER(SEARCH("TOTAL ",$E218))+ISNUMBER(SEARCH("T.V.A.",$E218))&gt;0</formula>
    </cfRule>
    <cfRule type="expression" dxfId="452" priority="543">
      <formula>ISNUMBER(SEARCH("TOTAL CHAPITRE",$E218))</formula>
    </cfRule>
    <cfRule type="expression" dxfId="451" priority="544">
      <formula>$A218&lt;&gt;""</formula>
    </cfRule>
  </conditionalFormatting>
  <conditionalFormatting sqref="J218">
    <cfRule type="expression" dxfId="450" priority="541">
      <formula>ISNUMBER(SEARCH("Total Article",$E218))+ISNUMBER(SEARCH("TOTAL ",$E218))+ISNUMBER(SEARCH("T.V.A.",$E218))&gt;0</formula>
    </cfRule>
  </conditionalFormatting>
  <conditionalFormatting sqref="J224">
    <cfRule type="expression" dxfId="449" priority="538">
      <formula>ISNUMBER(SEARCH("Total Article",$E224))+ISNUMBER(SEARCH("TOTAL ",$E224))+ISNUMBER(SEARCH("T.V.A.",$E224))&gt;0</formula>
    </cfRule>
    <cfRule type="expression" dxfId="448" priority="539">
      <formula>ISNUMBER(SEARCH("TOTAL CHAPITRE",$E224))</formula>
    </cfRule>
    <cfRule type="expression" dxfId="447" priority="540">
      <formula>$A224&lt;&gt;""</formula>
    </cfRule>
  </conditionalFormatting>
  <conditionalFormatting sqref="J224">
    <cfRule type="expression" dxfId="446" priority="537">
      <formula>ISNUMBER(SEARCH("Total Article",$E224))+ISNUMBER(SEARCH("TOTAL ",$E224))+ISNUMBER(SEARCH("T.V.A.",$E224))&gt;0</formula>
    </cfRule>
  </conditionalFormatting>
  <conditionalFormatting sqref="J231:J237">
    <cfRule type="expression" dxfId="445" priority="534">
      <formula>ISNUMBER(SEARCH("Total Article",$E231))+ISNUMBER(SEARCH("TOTAL ",$E231))+ISNUMBER(SEARCH("T.V.A.",$E231))&gt;0</formula>
    </cfRule>
    <cfRule type="expression" dxfId="444" priority="535">
      <formula>ISNUMBER(SEARCH("TOTAL CHAPITRE",$E231))</formula>
    </cfRule>
    <cfRule type="expression" dxfId="443" priority="536">
      <formula>$A231&lt;&gt;""</formula>
    </cfRule>
  </conditionalFormatting>
  <conditionalFormatting sqref="J231:J237">
    <cfRule type="expression" dxfId="442" priority="533">
      <formula>ISNUMBER(SEARCH("Total Article",$E231))+ISNUMBER(SEARCH("TOTAL ",$E231))+ISNUMBER(SEARCH("T.V.A.",$E231))&gt;0</formula>
    </cfRule>
  </conditionalFormatting>
  <conditionalFormatting sqref="J252:J255">
    <cfRule type="expression" dxfId="441" priority="530">
      <formula>ISNUMBER(SEARCH("Total Article",$E252))+ISNUMBER(SEARCH("TOTAL ",$E252))+ISNUMBER(SEARCH("T.V.A.",$E252))&gt;0</formula>
    </cfRule>
    <cfRule type="expression" dxfId="440" priority="531">
      <formula>ISNUMBER(SEARCH("TOTAL CHAPITRE",$E252))</formula>
    </cfRule>
    <cfRule type="expression" dxfId="439" priority="532">
      <formula>$A252&lt;&gt;""</formula>
    </cfRule>
  </conditionalFormatting>
  <conditionalFormatting sqref="J252:J255">
    <cfRule type="expression" dxfId="438" priority="529">
      <formula>ISNUMBER(SEARCH("Total Article",$E252))+ISNUMBER(SEARCH("TOTAL ",$E252))+ISNUMBER(SEARCH("T.V.A.",$E252))&gt;0</formula>
    </cfRule>
  </conditionalFormatting>
  <conditionalFormatting sqref="J262">
    <cfRule type="expression" dxfId="437" priority="526">
      <formula>ISNUMBER(SEARCH("Total Article",$E262))+ISNUMBER(SEARCH("TOTAL ",$E262))+ISNUMBER(SEARCH("T.V.A.",$E262))&gt;0</formula>
    </cfRule>
    <cfRule type="expression" dxfId="436" priority="527">
      <formula>ISNUMBER(SEARCH("TOTAL CHAPITRE",$E262))</formula>
    </cfRule>
    <cfRule type="expression" dxfId="435" priority="528">
      <formula>$A262&lt;&gt;""</formula>
    </cfRule>
  </conditionalFormatting>
  <conditionalFormatting sqref="J262">
    <cfRule type="expression" dxfId="434" priority="525">
      <formula>ISNUMBER(SEARCH("Total Article",$E262))+ISNUMBER(SEARCH("TOTAL ",$E262))+ISNUMBER(SEARCH("T.V.A.",$E262))&gt;0</formula>
    </cfRule>
  </conditionalFormatting>
  <conditionalFormatting sqref="J265">
    <cfRule type="expression" dxfId="433" priority="522">
      <formula>ISNUMBER(SEARCH("Total Article",$E265))+ISNUMBER(SEARCH("TOTAL ",$E265))+ISNUMBER(SEARCH("T.V.A.",$E265))&gt;0</formula>
    </cfRule>
    <cfRule type="expression" dxfId="432" priority="523">
      <formula>ISNUMBER(SEARCH("TOTAL CHAPITRE",$E265))</formula>
    </cfRule>
    <cfRule type="expression" dxfId="431" priority="524">
      <formula>$A265&lt;&gt;""</formula>
    </cfRule>
  </conditionalFormatting>
  <conditionalFormatting sqref="J265">
    <cfRule type="expression" dxfId="430" priority="521">
      <formula>ISNUMBER(SEARCH("Total Article",$E265))+ISNUMBER(SEARCH("TOTAL ",$E265))+ISNUMBER(SEARCH("T.V.A.",$E265))&gt;0</formula>
    </cfRule>
  </conditionalFormatting>
  <conditionalFormatting sqref="J269">
    <cfRule type="expression" dxfId="429" priority="518">
      <formula>ISNUMBER(SEARCH("Total Article",$E269))+ISNUMBER(SEARCH("TOTAL ",$E269))+ISNUMBER(SEARCH("T.V.A.",$E269))&gt;0</formula>
    </cfRule>
    <cfRule type="expression" dxfId="428" priority="519">
      <formula>ISNUMBER(SEARCH("TOTAL CHAPITRE",$E269))</formula>
    </cfRule>
    <cfRule type="expression" dxfId="427" priority="520">
      <formula>$A269&lt;&gt;""</formula>
    </cfRule>
  </conditionalFormatting>
  <conditionalFormatting sqref="J269">
    <cfRule type="expression" dxfId="426" priority="517">
      <formula>ISNUMBER(SEARCH("Total Article",$E269))+ISNUMBER(SEARCH("TOTAL ",$E269))+ISNUMBER(SEARCH("T.V.A.",$E269))&gt;0</formula>
    </cfRule>
  </conditionalFormatting>
  <conditionalFormatting sqref="J273:J278">
    <cfRule type="expression" dxfId="425" priority="514">
      <formula>ISNUMBER(SEARCH("Total Article",$E273))+ISNUMBER(SEARCH("TOTAL ",$E273))+ISNUMBER(SEARCH("T.V.A.",$E273))&gt;0</formula>
    </cfRule>
    <cfRule type="expression" dxfId="424" priority="515">
      <formula>ISNUMBER(SEARCH("TOTAL CHAPITRE",$E273))</formula>
    </cfRule>
    <cfRule type="expression" dxfId="423" priority="516">
      <formula>$A273&lt;&gt;""</formula>
    </cfRule>
  </conditionalFormatting>
  <conditionalFormatting sqref="J273:J278">
    <cfRule type="expression" dxfId="422" priority="513">
      <formula>ISNUMBER(SEARCH("Total Article",$E273))+ISNUMBER(SEARCH("TOTAL ",$E273))+ISNUMBER(SEARCH("T.V.A.",$E273))&gt;0</formula>
    </cfRule>
  </conditionalFormatting>
  <conditionalFormatting sqref="J317:J331">
    <cfRule type="expression" dxfId="421" priority="490">
      <formula>ISNUMBER(SEARCH("Total Article",$E317))+ISNUMBER(SEARCH("TOTAL ",$E317))+ISNUMBER(SEARCH("T.V.A.",$E317))&gt;0</formula>
    </cfRule>
    <cfRule type="expression" dxfId="420" priority="491">
      <formula>ISNUMBER(SEARCH("TOTAL CHAPITRE",$E317))</formula>
    </cfRule>
    <cfRule type="expression" dxfId="419" priority="492">
      <formula>$A317&lt;&gt;""</formula>
    </cfRule>
  </conditionalFormatting>
  <conditionalFormatting sqref="J317:J331">
    <cfRule type="expression" dxfId="418" priority="489">
      <formula>ISNUMBER(SEARCH("Total Article",$E317))+ISNUMBER(SEARCH("TOTAL ",$E317))+ISNUMBER(SEARCH("T.V.A.",$E317))&gt;0</formula>
    </cfRule>
  </conditionalFormatting>
  <conditionalFormatting sqref="J334:J335">
    <cfRule type="expression" dxfId="417" priority="486">
      <formula>ISNUMBER(SEARCH("Total Article",$E334))+ISNUMBER(SEARCH("TOTAL ",$E334))+ISNUMBER(SEARCH("T.V.A.",$E334))&gt;0</formula>
    </cfRule>
    <cfRule type="expression" dxfId="416" priority="487">
      <formula>ISNUMBER(SEARCH("TOTAL CHAPITRE",$E334))</formula>
    </cfRule>
    <cfRule type="expression" dxfId="415" priority="488">
      <formula>$A334&lt;&gt;""</formula>
    </cfRule>
  </conditionalFormatting>
  <conditionalFormatting sqref="J334:J335">
    <cfRule type="expression" dxfId="414" priority="485">
      <formula>ISNUMBER(SEARCH("Total Article",$E334))+ISNUMBER(SEARCH("TOTAL ",$E334))+ISNUMBER(SEARCH("T.V.A.",$E334))&gt;0</formula>
    </cfRule>
  </conditionalFormatting>
  <conditionalFormatting sqref="J338">
    <cfRule type="expression" dxfId="413" priority="482">
      <formula>ISNUMBER(SEARCH("Total Article",$E338))+ISNUMBER(SEARCH("TOTAL ",$E338))+ISNUMBER(SEARCH("T.V.A.",$E338))&gt;0</formula>
    </cfRule>
    <cfRule type="expression" dxfId="412" priority="483">
      <formula>ISNUMBER(SEARCH("TOTAL CHAPITRE",$E338))</formula>
    </cfRule>
    <cfRule type="expression" dxfId="411" priority="484">
      <formula>$A338&lt;&gt;""</formula>
    </cfRule>
  </conditionalFormatting>
  <conditionalFormatting sqref="J338">
    <cfRule type="expression" dxfId="410" priority="481">
      <formula>ISNUMBER(SEARCH("Total Article",$E338))+ISNUMBER(SEARCH("TOTAL ",$E338))+ISNUMBER(SEARCH("T.V.A.",$E338))&gt;0</formula>
    </cfRule>
  </conditionalFormatting>
  <conditionalFormatting sqref="J341:J343">
    <cfRule type="expression" dxfId="409" priority="478">
      <formula>ISNUMBER(SEARCH("Total Article",$E341))+ISNUMBER(SEARCH("TOTAL ",$E341))+ISNUMBER(SEARCH("T.V.A.",$E341))&gt;0</formula>
    </cfRule>
    <cfRule type="expression" dxfId="408" priority="479">
      <formula>ISNUMBER(SEARCH("TOTAL CHAPITRE",$E341))</formula>
    </cfRule>
    <cfRule type="expression" dxfId="407" priority="480">
      <formula>$A341&lt;&gt;""</formula>
    </cfRule>
  </conditionalFormatting>
  <conditionalFormatting sqref="J341:J343">
    <cfRule type="expression" dxfId="406" priority="477">
      <formula>ISNUMBER(SEARCH("Total Article",$E341))+ISNUMBER(SEARCH("TOTAL ",$E341))+ISNUMBER(SEARCH("T.V.A.",$E341))&gt;0</formula>
    </cfRule>
  </conditionalFormatting>
  <conditionalFormatting sqref="J346:J348">
    <cfRule type="expression" dxfId="405" priority="474">
      <formula>ISNUMBER(SEARCH("Total Article",$E346))+ISNUMBER(SEARCH("TOTAL ",$E346))+ISNUMBER(SEARCH("T.V.A.",$E346))&gt;0</formula>
    </cfRule>
    <cfRule type="expression" dxfId="404" priority="475">
      <formula>ISNUMBER(SEARCH("TOTAL CHAPITRE",$E346))</formula>
    </cfRule>
    <cfRule type="expression" dxfId="403" priority="476">
      <formula>$A346&lt;&gt;""</formula>
    </cfRule>
  </conditionalFormatting>
  <conditionalFormatting sqref="J346:J348">
    <cfRule type="expression" dxfId="402" priority="473">
      <formula>ISNUMBER(SEARCH("Total Article",$E346))+ISNUMBER(SEARCH("TOTAL ",$E346))+ISNUMBER(SEARCH("T.V.A.",$E346))&gt;0</formula>
    </cfRule>
  </conditionalFormatting>
  <conditionalFormatting sqref="J351:J357">
    <cfRule type="expression" dxfId="401" priority="470">
      <formula>ISNUMBER(SEARCH("Total Article",$E351))+ISNUMBER(SEARCH("TOTAL ",$E351))+ISNUMBER(SEARCH("T.V.A.",$E351))&gt;0</formula>
    </cfRule>
    <cfRule type="expression" dxfId="400" priority="471">
      <formula>ISNUMBER(SEARCH("TOTAL CHAPITRE",$E351))</formula>
    </cfRule>
    <cfRule type="expression" dxfId="399" priority="472">
      <formula>$A351&lt;&gt;""</formula>
    </cfRule>
  </conditionalFormatting>
  <conditionalFormatting sqref="J351:J357">
    <cfRule type="expression" dxfId="398" priority="469">
      <formula>ISNUMBER(SEARCH("Total Article",$E351))+ISNUMBER(SEARCH("TOTAL ",$E351))+ISNUMBER(SEARCH("T.V.A.",$E351))&gt;0</formula>
    </cfRule>
  </conditionalFormatting>
  <conditionalFormatting sqref="J360:J364">
    <cfRule type="expression" dxfId="397" priority="466">
      <formula>ISNUMBER(SEARCH("Total Article",$E360))+ISNUMBER(SEARCH("TOTAL ",$E360))+ISNUMBER(SEARCH("T.V.A.",$E360))&gt;0</formula>
    </cfRule>
    <cfRule type="expression" dxfId="396" priority="467">
      <formula>ISNUMBER(SEARCH("TOTAL CHAPITRE",$E360))</formula>
    </cfRule>
    <cfRule type="expression" dxfId="395" priority="468">
      <formula>$A360&lt;&gt;""</formula>
    </cfRule>
  </conditionalFormatting>
  <conditionalFormatting sqref="J360:J364">
    <cfRule type="expression" dxfId="394" priority="465">
      <formula>ISNUMBER(SEARCH("Total Article",$E360))+ISNUMBER(SEARCH("TOTAL ",$E360))+ISNUMBER(SEARCH("T.V.A.",$E360))&gt;0</formula>
    </cfRule>
  </conditionalFormatting>
  <conditionalFormatting sqref="J367:J368">
    <cfRule type="expression" dxfId="393" priority="462">
      <formula>ISNUMBER(SEARCH("Total Article",$E367))+ISNUMBER(SEARCH("TOTAL ",$E367))+ISNUMBER(SEARCH("T.V.A.",$E367))&gt;0</formula>
    </cfRule>
    <cfRule type="expression" dxfId="392" priority="463">
      <formula>ISNUMBER(SEARCH("TOTAL CHAPITRE",$E367))</formula>
    </cfRule>
    <cfRule type="expression" dxfId="391" priority="464">
      <formula>$A367&lt;&gt;""</formula>
    </cfRule>
  </conditionalFormatting>
  <conditionalFormatting sqref="J367:J368">
    <cfRule type="expression" dxfId="390" priority="461">
      <formula>ISNUMBER(SEARCH("Total Article",$E367))+ISNUMBER(SEARCH("TOTAL ",$E367))+ISNUMBER(SEARCH("T.V.A.",$E367))&gt;0</formula>
    </cfRule>
  </conditionalFormatting>
  <conditionalFormatting sqref="J376:J378">
    <cfRule type="expression" dxfId="389" priority="458">
      <formula>ISNUMBER(SEARCH("Total Article",$E376))+ISNUMBER(SEARCH("TOTAL ",$E376))+ISNUMBER(SEARCH("T.V.A.",$E376))&gt;0</formula>
    </cfRule>
    <cfRule type="expression" dxfId="388" priority="459">
      <formula>ISNUMBER(SEARCH("TOTAL CHAPITRE",$E376))</formula>
    </cfRule>
    <cfRule type="expression" dxfId="387" priority="460">
      <formula>$A376&lt;&gt;""</formula>
    </cfRule>
  </conditionalFormatting>
  <conditionalFormatting sqref="J376:J378">
    <cfRule type="expression" dxfId="386" priority="457">
      <formula>ISNUMBER(SEARCH("Total Article",$E376))+ISNUMBER(SEARCH("TOTAL ",$E376))+ISNUMBER(SEARCH("T.V.A.",$E376))&gt;0</formula>
    </cfRule>
  </conditionalFormatting>
  <conditionalFormatting sqref="J391:J394">
    <cfRule type="expression" dxfId="385" priority="450">
      <formula>ISNUMBER(SEARCH("Total Article",$E391))+ISNUMBER(SEARCH("TOTAL ",$E391))+ISNUMBER(SEARCH("T.V.A.",$E391))&gt;0</formula>
    </cfRule>
    <cfRule type="expression" dxfId="384" priority="451">
      <formula>ISNUMBER(SEARCH("TOTAL CHAPITRE",$E391))</formula>
    </cfRule>
    <cfRule type="expression" dxfId="383" priority="452">
      <formula>$A391&lt;&gt;""</formula>
    </cfRule>
  </conditionalFormatting>
  <conditionalFormatting sqref="J391:J394">
    <cfRule type="expression" dxfId="382" priority="449">
      <formula>ISNUMBER(SEARCH("Total Article",$E391))+ISNUMBER(SEARCH("TOTAL ",$E391))+ISNUMBER(SEARCH("T.V.A.",$E391))&gt;0</formula>
    </cfRule>
  </conditionalFormatting>
  <conditionalFormatting sqref="J423:J425">
    <cfRule type="expression" dxfId="381" priority="434">
      <formula>ISNUMBER(SEARCH("Total Article",$E423))+ISNUMBER(SEARCH("TOTAL ",$E423))+ISNUMBER(SEARCH("T.V.A.",$E423))&gt;0</formula>
    </cfRule>
    <cfRule type="expression" dxfId="380" priority="435">
      <formula>ISNUMBER(SEARCH("TOTAL CHAPITRE",$E423))</formula>
    </cfRule>
    <cfRule type="expression" dxfId="379" priority="436">
      <formula>$A423&lt;&gt;""</formula>
    </cfRule>
  </conditionalFormatting>
  <conditionalFormatting sqref="J423:J425">
    <cfRule type="expression" dxfId="378" priority="433">
      <formula>ISNUMBER(SEARCH("Total Article",$E423))+ISNUMBER(SEARCH("TOTAL ",$E423))+ISNUMBER(SEARCH("T.V.A.",$E423))&gt;0</formula>
    </cfRule>
  </conditionalFormatting>
  <conditionalFormatting sqref="J440:J442">
    <cfRule type="expression" dxfId="377" priority="422">
      <formula>ISNUMBER(SEARCH("Total Article",$E440))+ISNUMBER(SEARCH("TOTAL ",$E440))+ISNUMBER(SEARCH("T.V.A.",$E440))&gt;0</formula>
    </cfRule>
    <cfRule type="expression" dxfId="376" priority="423">
      <formula>ISNUMBER(SEARCH("TOTAL CHAPITRE",$E440))</formula>
    </cfRule>
    <cfRule type="expression" dxfId="375" priority="424">
      <formula>$A440&lt;&gt;""</formula>
    </cfRule>
  </conditionalFormatting>
  <conditionalFormatting sqref="J440:J442">
    <cfRule type="expression" dxfId="374" priority="421">
      <formula>ISNUMBER(SEARCH("Total Article",$E440))+ISNUMBER(SEARCH("TOTAL ",$E440))+ISNUMBER(SEARCH("T.V.A.",$E440))&gt;0</formula>
    </cfRule>
  </conditionalFormatting>
  <conditionalFormatting sqref="J451:J454">
    <cfRule type="expression" dxfId="373" priority="418">
      <formula>ISNUMBER(SEARCH("Total Article",$E451))+ISNUMBER(SEARCH("TOTAL ",$E451))+ISNUMBER(SEARCH("T.V.A.",$E451))&gt;0</formula>
    </cfRule>
    <cfRule type="expression" dxfId="372" priority="419">
      <formula>ISNUMBER(SEARCH("TOTAL CHAPITRE",$E451))</formula>
    </cfRule>
    <cfRule type="expression" dxfId="371" priority="420">
      <formula>$A451&lt;&gt;""</formula>
    </cfRule>
  </conditionalFormatting>
  <conditionalFormatting sqref="J451:J454">
    <cfRule type="expression" dxfId="370" priority="417">
      <formula>ISNUMBER(SEARCH("Total Article",$E451))+ISNUMBER(SEARCH("TOTAL ",$E451))+ISNUMBER(SEARCH("T.V.A.",$E451))&gt;0</formula>
    </cfRule>
  </conditionalFormatting>
  <conditionalFormatting sqref="J458:J461">
    <cfRule type="expression" dxfId="369" priority="414">
      <formula>ISNUMBER(SEARCH("Total Article",$E458))+ISNUMBER(SEARCH("TOTAL ",$E458))+ISNUMBER(SEARCH("T.V.A.",$E458))&gt;0</formula>
    </cfRule>
    <cfRule type="expression" dxfId="368" priority="415">
      <formula>ISNUMBER(SEARCH("TOTAL CHAPITRE",$E458))</formula>
    </cfRule>
    <cfRule type="expression" dxfId="367" priority="416">
      <formula>$A458&lt;&gt;""</formula>
    </cfRule>
  </conditionalFormatting>
  <conditionalFormatting sqref="J458:J461">
    <cfRule type="expression" dxfId="366" priority="413">
      <formula>ISNUMBER(SEARCH("Total Article",$E458))+ISNUMBER(SEARCH("TOTAL ",$E458))+ISNUMBER(SEARCH("T.V.A.",$E458))&gt;0</formula>
    </cfRule>
  </conditionalFormatting>
  <conditionalFormatting sqref="J466:J474">
    <cfRule type="expression" dxfId="365" priority="410">
      <formula>ISNUMBER(SEARCH("Total Article",$E466))+ISNUMBER(SEARCH("TOTAL ",$E466))+ISNUMBER(SEARCH("T.V.A.",$E466))&gt;0</formula>
    </cfRule>
    <cfRule type="expression" dxfId="364" priority="411">
      <formula>ISNUMBER(SEARCH("TOTAL CHAPITRE",$E466))</formula>
    </cfRule>
    <cfRule type="expression" dxfId="363" priority="412">
      <formula>$A466&lt;&gt;""</formula>
    </cfRule>
  </conditionalFormatting>
  <conditionalFormatting sqref="J466:J474">
    <cfRule type="expression" dxfId="362" priority="409">
      <formula>ISNUMBER(SEARCH("Total Article",$E466))+ISNUMBER(SEARCH("TOTAL ",$E466))+ISNUMBER(SEARCH("T.V.A.",$E466))&gt;0</formula>
    </cfRule>
  </conditionalFormatting>
  <conditionalFormatting sqref="J480:J482">
    <cfRule type="expression" dxfId="361" priority="406">
      <formula>ISNUMBER(SEARCH("Total Article",$E480))+ISNUMBER(SEARCH("TOTAL ",$E480))+ISNUMBER(SEARCH("T.V.A.",$E480))&gt;0</formula>
    </cfRule>
    <cfRule type="expression" dxfId="360" priority="407">
      <formula>ISNUMBER(SEARCH("TOTAL CHAPITRE",$E480))</formula>
    </cfRule>
    <cfRule type="expression" dxfId="359" priority="408">
      <formula>$A480&lt;&gt;""</formula>
    </cfRule>
  </conditionalFormatting>
  <conditionalFormatting sqref="J480:J482">
    <cfRule type="expression" dxfId="358" priority="405">
      <formula>ISNUMBER(SEARCH("Total Article",$E480))+ISNUMBER(SEARCH("TOTAL ",$E480))+ISNUMBER(SEARCH("T.V.A.",$E480))&gt;0</formula>
    </cfRule>
  </conditionalFormatting>
  <conditionalFormatting sqref="J521:J522">
    <cfRule type="expression" dxfId="357" priority="402">
      <formula>ISNUMBER(SEARCH("Total Article",$E521))+ISNUMBER(SEARCH("TOTAL ",$E521))+ISNUMBER(SEARCH("T.V.A.",$E521))&gt;0</formula>
    </cfRule>
    <cfRule type="expression" dxfId="356" priority="403">
      <formula>ISNUMBER(SEARCH("TOTAL CHAPITRE",$E521))</formula>
    </cfRule>
    <cfRule type="expression" dxfId="355" priority="404">
      <formula>$A521&lt;&gt;""</formula>
    </cfRule>
  </conditionalFormatting>
  <conditionalFormatting sqref="J521:J522">
    <cfRule type="expression" dxfId="354" priority="401">
      <formula>ISNUMBER(SEARCH("Total Article",$E521))+ISNUMBER(SEARCH("TOTAL ",$E521))+ISNUMBER(SEARCH("T.V.A.",$E521))&gt;0</formula>
    </cfRule>
  </conditionalFormatting>
  <conditionalFormatting sqref="A26:F31 A38:F38 A41:F41 A44:F44 H44:I44 H41:I41 H38:I38 H26:I31">
    <cfRule type="expression" dxfId="353" priority="682">
      <formula>ISNUMBER(SEARCH("Total Article",#REF!))+ISNUMBER(SEARCH("TOTAL ",#REF!))+ISNUMBER(SEARCH("T.V.A.",#REF!))&gt;0</formula>
    </cfRule>
    <cfRule type="expression" dxfId="352" priority="683">
      <formula>ISNUMBER(SEARCH("TOTAL CHAPITRE",#REF!))</formula>
    </cfRule>
    <cfRule type="expression" dxfId="351" priority="684">
      <formula>#REF!&lt;&gt;""</formula>
    </cfRule>
  </conditionalFormatting>
  <conditionalFormatting sqref="F26:F31 F38 F41 F44 H44:I44 H41:I41 H38:I38 H26:I31">
    <cfRule type="expression" dxfId="350" priority="681">
      <formula>ISNUMBER(SEARCH("Total Article",#REF!))+ISNUMBER(SEARCH("TOTAL ",#REF!))+ISNUMBER(SEARCH("T.V.A.",#REF!))&gt;0</formula>
    </cfRule>
  </conditionalFormatting>
  <conditionalFormatting sqref="A241:F246 H245:I245 H246:J246 H243:I243 H244:J244 H241:J242">
    <cfRule type="expression" dxfId="349" priority="398">
      <formula>ISNUMBER(SEARCH("Total Article",$E241))+ISNUMBER(SEARCH("TOTAL ",$E241))+ISNUMBER(SEARCH("T.V.A.",$E241))&gt;0</formula>
    </cfRule>
    <cfRule type="expression" dxfId="348" priority="399">
      <formula>ISNUMBER(SEARCH("TOTAL CHAPITRE",$E241))</formula>
    </cfRule>
    <cfRule type="expression" dxfId="347" priority="400">
      <formula>$A241&lt;&gt;""</formula>
    </cfRule>
  </conditionalFormatting>
  <conditionalFormatting sqref="F241:F246 H245:I245 H246:J246 H243:I243 H244:J244 H241:J242">
    <cfRule type="expression" dxfId="346" priority="397">
      <formula>ISNUMBER(SEARCH("Total Article",$E241))+ISNUMBER(SEARCH("TOTAL ",$E241))+ISNUMBER(SEARCH("T.V.A.",$E241))&gt;0</formula>
    </cfRule>
  </conditionalFormatting>
  <conditionalFormatting sqref="J243">
    <cfRule type="expression" dxfId="345" priority="390">
      <formula>ISNUMBER(SEARCH("Total Article",$E243))+ISNUMBER(SEARCH("TOTAL ",$E243))+ISNUMBER(SEARCH("T.V.A.",$E243))&gt;0</formula>
    </cfRule>
    <cfRule type="expression" dxfId="344" priority="391">
      <formula>ISNUMBER(SEARCH("TOTAL CHAPITRE",$E243))</formula>
    </cfRule>
    <cfRule type="expression" dxfId="343" priority="392">
      <formula>$A243&lt;&gt;""</formula>
    </cfRule>
  </conditionalFormatting>
  <conditionalFormatting sqref="J243">
    <cfRule type="expression" dxfId="342" priority="389">
      <formula>ISNUMBER(SEARCH("Total Article",$E243))+ISNUMBER(SEARCH("TOTAL ",$E243))+ISNUMBER(SEARCH("T.V.A.",$E243))&gt;0</formula>
    </cfRule>
  </conditionalFormatting>
  <conditionalFormatting sqref="J245">
    <cfRule type="expression" dxfId="341" priority="386">
      <formula>ISNUMBER(SEARCH("Total Article",$E245))+ISNUMBER(SEARCH("TOTAL ",$E245))+ISNUMBER(SEARCH("T.V.A.",$E245))&gt;0</formula>
    </cfRule>
    <cfRule type="expression" dxfId="340" priority="387">
      <formula>ISNUMBER(SEARCH("TOTAL CHAPITRE",$E245))</formula>
    </cfRule>
    <cfRule type="expression" dxfId="339" priority="388">
      <formula>$A245&lt;&gt;""</formula>
    </cfRule>
  </conditionalFormatting>
  <conditionalFormatting sqref="J245">
    <cfRule type="expression" dxfId="338" priority="385">
      <formula>ISNUMBER(SEARCH("Total Article",$E245))+ISNUMBER(SEARCH("TOTAL ",$E245))+ISNUMBER(SEARCH("T.V.A.",$E245))&gt;0</formula>
    </cfRule>
  </conditionalFormatting>
  <conditionalFormatting sqref="A597:F597 H597:J597">
    <cfRule type="expression" dxfId="337" priority="382">
      <formula>ISNUMBER(SEARCH("Total Article",$E597))+ISNUMBER(SEARCH("TOTAL ",$E597))+ISNUMBER(SEARCH("T.V.A.",$E597))&gt;0</formula>
    </cfRule>
    <cfRule type="expression" dxfId="336" priority="383">
      <formula>ISNUMBER(SEARCH("TOTAL CHAPITRE",$E597))</formula>
    </cfRule>
    <cfRule type="expression" dxfId="335" priority="384">
      <formula>$A597&lt;&gt;""</formula>
    </cfRule>
  </conditionalFormatting>
  <conditionalFormatting sqref="F597 H597:J597">
    <cfRule type="expression" dxfId="334" priority="381">
      <formula>ISNUMBER(SEARCH("Total Article",$E597))+ISNUMBER(SEARCH("TOTAL ",$E597))+ISNUMBER(SEARCH("T.V.A.",$E597))&gt;0</formula>
    </cfRule>
  </conditionalFormatting>
  <conditionalFormatting sqref="A140:F140 H140:I140">
    <cfRule type="expression" dxfId="333" priority="378">
      <formula>ISNUMBER(SEARCH("Total Article",$E140))+ISNUMBER(SEARCH("TOTAL ",$E140))+ISNUMBER(SEARCH("T.V.A.",$E140))&gt;0</formula>
    </cfRule>
    <cfRule type="expression" dxfId="332" priority="379">
      <formula>ISNUMBER(SEARCH("TOTAL CHAPITRE",$E140))</formula>
    </cfRule>
    <cfRule type="expression" dxfId="331" priority="380">
      <formula>$A140&lt;&gt;""</formula>
    </cfRule>
  </conditionalFormatting>
  <conditionalFormatting sqref="F140 H140:I140">
    <cfRule type="expression" dxfId="330" priority="377">
      <formula>ISNUMBER(SEARCH("Total Article",$E140))+ISNUMBER(SEARCH("TOTAL ",$E140))+ISNUMBER(SEARCH("T.V.A.",$E140))&gt;0</formula>
    </cfRule>
  </conditionalFormatting>
  <conditionalFormatting sqref="J140">
    <cfRule type="expression" dxfId="329" priority="374">
      <formula>ISNUMBER(SEARCH("Total Article",$E140))+ISNUMBER(SEARCH("TOTAL ",$E140))+ISNUMBER(SEARCH("T.V.A.",$E140))&gt;0</formula>
    </cfRule>
    <cfRule type="expression" dxfId="328" priority="375">
      <formula>ISNUMBER(SEARCH("TOTAL CHAPITRE",$E140))</formula>
    </cfRule>
    <cfRule type="expression" dxfId="327" priority="376">
      <formula>$A140&lt;&gt;""</formula>
    </cfRule>
  </conditionalFormatting>
  <conditionalFormatting sqref="J140">
    <cfRule type="expression" dxfId="326" priority="373">
      <formula>ISNUMBER(SEARCH("Total Article",$E140))+ISNUMBER(SEARCH("TOTAL ",$E140))+ISNUMBER(SEARCH("T.V.A.",$E140))&gt;0</formula>
    </cfRule>
  </conditionalFormatting>
  <conditionalFormatting sqref="A485:F490 H487:I488 H489:J490 H485:J486">
    <cfRule type="expression" dxfId="325" priority="358">
      <formula>ISNUMBER(SEARCH("Total Article",$E485))+ISNUMBER(SEARCH("TOTAL ",$E485))+ISNUMBER(SEARCH("T.V.A.",$E485))&gt;0</formula>
    </cfRule>
    <cfRule type="expression" dxfId="324" priority="359">
      <formula>ISNUMBER(SEARCH("TOTAL CHAPITRE",$E485))</formula>
    </cfRule>
    <cfRule type="expression" dxfId="323" priority="360">
      <formula>$A485&lt;&gt;""</formula>
    </cfRule>
  </conditionalFormatting>
  <conditionalFormatting sqref="F485:F490 H487:I488 H489:J490 H485:J486">
    <cfRule type="expression" dxfId="322" priority="357">
      <formula>ISNUMBER(SEARCH("Total Article",$E485))+ISNUMBER(SEARCH("TOTAL ",$E485))+ISNUMBER(SEARCH("T.V.A.",$E485))&gt;0</formula>
    </cfRule>
  </conditionalFormatting>
  <conditionalFormatting sqref="J487:J488">
    <cfRule type="expression" dxfId="321" priority="354">
      <formula>ISNUMBER(SEARCH("Total Article",$E487))+ISNUMBER(SEARCH("TOTAL ",$E487))+ISNUMBER(SEARCH("T.V.A.",$E487))&gt;0</formula>
    </cfRule>
    <cfRule type="expression" dxfId="320" priority="355">
      <formula>ISNUMBER(SEARCH("TOTAL CHAPITRE",$E487))</formula>
    </cfRule>
    <cfRule type="expression" dxfId="319" priority="356">
      <formula>$A487&lt;&gt;""</formula>
    </cfRule>
  </conditionalFormatting>
  <conditionalFormatting sqref="J487:J488">
    <cfRule type="expression" dxfId="318" priority="353">
      <formula>ISNUMBER(SEARCH("Total Article",$E487))+ISNUMBER(SEARCH("TOTAL ",$E487))+ISNUMBER(SEARCH("T.V.A.",$E487))&gt;0</formula>
    </cfRule>
  </conditionalFormatting>
  <conditionalFormatting sqref="A622:F622 H622:J622">
    <cfRule type="expression" dxfId="317" priority="347">
      <formula>ISNUMBER(SEARCH("Total Article",$E622))+ISNUMBER(SEARCH("TOTAL ",$E622))+ISNUMBER(SEARCH("T.V.A.",$E622))&gt;0</formula>
    </cfRule>
    <cfRule type="expression" dxfId="316" priority="348">
      <formula>ISNUMBER(SEARCH("TOTAL CHAPITRE",$E622))</formula>
    </cfRule>
    <cfRule type="expression" dxfId="315" priority="349">
      <formula>$A622&lt;&gt;""</formula>
    </cfRule>
  </conditionalFormatting>
  <conditionalFormatting sqref="F622 H622:J622">
    <cfRule type="expression" dxfId="314" priority="346">
      <formula>ISNUMBER(SEARCH("Total Article",$E622))+ISNUMBER(SEARCH("TOTAL ",$E622))+ISNUMBER(SEARCH("T.V.A.",$E622))&gt;0</formula>
    </cfRule>
  </conditionalFormatting>
  <conditionalFormatting sqref="A501:F502 A491:F493 H493:I493 H501:J502 H491:J492">
    <cfRule type="expression" dxfId="313" priority="343">
      <formula>ISNUMBER(SEARCH("Total Article",$E491))+ISNUMBER(SEARCH("TOTAL ",$E491))+ISNUMBER(SEARCH("T.V.A.",$E491))&gt;0</formula>
    </cfRule>
    <cfRule type="expression" dxfId="312" priority="344">
      <formula>ISNUMBER(SEARCH("TOTAL CHAPITRE",$E491))</formula>
    </cfRule>
    <cfRule type="expression" dxfId="311" priority="345">
      <formula>$A491&lt;&gt;""</formula>
    </cfRule>
  </conditionalFormatting>
  <conditionalFormatting sqref="F501:F502 F491:F493 H493:I493 H501:J502 H491:J492">
    <cfRule type="expression" dxfId="310" priority="342">
      <formula>ISNUMBER(SEARCH("Total Article",$E491))+ISNUMBER(SEARCH("TOTAL ",$E491))+ISNUMBER(SEARCH("T.V.A.",$E491))&gt;0</formula>
    </cfRule>
  </conditionalFormatting>
  <conditionalFormatting sqref="J493">
    <cfRule type="expression" dxfId="309" priority="339">
      <formula>ISNUMBER(SEARCH("Total Article",$E493))+ISNUMBER(SEARCH("TOTAL ",$E493))+ISNUMBER(SEARCH("T.V.A.",$E493))&gt;0</formula>
    </cfRule>
    <cfRule type="expression" dxfId="308" priority="340">
      <formula>ISNUMBER(SEARCH("TOTAL CHAPITRE",$E493))</formula>
    </cfRule>
    <cfRule type="expression" dxfId="307" priority="341">
      <formula>$A493&lt;&gt;""</formula>
    </cfRule>
  </conditionalFormatting>
  <conditionalFormatting sqref="J493">
    <cfRule type="expression" dxfId="306" priority="338">
      <formula>ISNUMBER(SEARCH("Total Article",$E493))+ISNUMBER(SEARCH("TOTAL ",$E493))+ISNUMBER(SEARCH("T.V.A.",$E493))&gt;0</formula>
    </cfRule>
  </conditionalFormatting>
  <conditionalFormatting sqref="A500:C500 A499:F499 E500 I500:J500 H499:I499">
    <cfRule type="expression" dxfId="305" priority="335">
      <formula>ISNUMBER(SEARCH("Total Article",$E499))+ISNUMBER(SEARCH("TOTAL ",$E499))+ISNUMBER(SEARCH("T.V.A.",$E499))&gt;0</formula>
    </cfRule>
    <cfRule type="expression" dxfId="304" priority="336">
      <formula>ISNUMBER(SEARCH("TOTAL CHAPITRE",$E499))</formula>
    </cfRule>
    <cfRule type="expression" dxfId="303" priority="337">
      <formula>$A499&lt;&gt;""</formula>
    </cfRule>
  </conditionalFormatting>
  <conditionalFormatting sqref="I500:J500 F499 H499:I499">
    <cfRule type="expression" dxfId="302" priority="334">
      <formula>ISNUMBER(SEARCH("Total Article",$E499))+ISNUMBER(SEARCH("TOTAL ",$E499))+ISNUMBER(SEARCH("T.V.A.",$E499))&gt;0</formula>
    </cfRule>
  </conditionalFormatting>
  <conditionalFormatting sqref="J499">
    <cfRule type="expression" dxfId="301" priority="331">
      <formula>ISNUMBER(SEARCH("Total Article",$E499))+ISNUMBER(SEARCH("TOTAL ",$E499))+ISNUMBER(SEARCH("T.V.A.",$E499))&gt;0</formula>
    </cfRule>
    <cfRule type="expression" dxfId="300" priority="332">
      <formula>ISNUMBER(SEARCH("TOTAL CHAPITRE",$E499))</formula>
    </cfRule>
    <cfRule type="expression" dxfId="299" priority="333">
      <formula>$A499&lt;&gt;""</formula>
    </cfRule>
  </conditionalFormatting>
  <conditionalFormatting sqref="J499">
    <cfRule type="expression" dxfId="298" priority="330">
      <formula>ISNUMBER(SEARCH("Total Article",$E499))+ISNUMBER(SEARCH("TOTAL ",$E499))+ISNUMBER(SEARCH("T.V.A.",$E499))&gt;0</formula>
    </cfRule>
  </conditionalFormatting>
  <conditionalFormatting sqref="A498:F498 H498:I498">
    <cfRule type="expression" dxfId="297" priority="327">
      <formula>ISNUMBER(SEARCH("Total Article",$E498))+ISNUMBER(SEARCH("TOTAL ",$E498))+ISNUMBER(SEARCH("T.V.A.",$E498))&gt;0</formula>
    </cfRule>
    <cfRule type="expression" dxfId="296" priority="328">
      <formula>ISNUMBER(SEARCH("TOTAL CHAPITRE",$E498))</formula>
    </cfRule>
    <cfRule type="expression" dxfId="295" priority="329">
      <formula>$A498&lt;&gt;""</formula>
    </cfRule>
  </conditionalFormatting>
  <conditionalFormatting sqref="F498 H498:I498">
    <cfRule type="expression" dxfId="294" priority="326">
      <formula>ISNUMBER(SEARCH("Total Article",$E498))+ISNUMBER(SEARCH("TOTAL ",$E498))+ISNUMBER(SEARCH("T.V.A.",$E498))&gt;0</formula>
    </cfRule>
  </conditionalFormatting>
  <conditionalFormatting sqref="J498">
    <cfRule type="expression" dxfId="293" priority="323">
      <formula>ISNUMBER(SEARCH("Total Article",$E498))+ISNUMBER(SEARCH("TOTAL ",$E498))+ISNUMBER(SEARCH("T.V.A.",$E498))&gt;0</formula>
    </cfRule>
    <cfRule type="expression" dxfId="292" priority="324">
      <formula>ISNUMBER(SEARCH("TOTAL CHAPITRE",$E498))</formula>
    </cfRule>
    <cfRule type="expression" dxfId="291" priority="325">
      <formula>$A498&lt;&gt;""</formula>
    </cfRule>
  </conditionalFormatting>
  <conditionalFormatting sqref="J498">
    <cfRule type="expression" dxfId="290" priority="322">
      <formula>ISNUMBER(SEARCH("Total Article",$E498))+ISNUMBER(SEARCH("TOTAL ",$E498))+ISNUMBER(SEARCH("T.V.A.",$E498))&gt;0</formula>
    </cfRule>
  </conditionalFormatting>
  <conditionalFormatting sqref="A494:F495 H495:J495 H494:I494">
    <cfRule type="expression" dxfId="289" priority="319">
      <formula>ISNUMBER(SEARCH("Total Article",$E494))+ISNUMBER(SEARCH("TOTAL ",$E494))+ISNUMBER(SEARCH("T.V.A.",$E494))&gt;0</formula>
    </cfRule>
    <cfRule type="expression" dxfId="288" priority="320">
      <formula>ISNUMBER(SEARCH("TOTAL CHAPITRE",$E494))</formula>
    </cfRule>
    <cfRule type="expression" dxfId="287" priority="321">
      <formula>$A494&lt;&gt;""</formula>
    </cfRule>
  </conditionalFormatting>
  <conditionalFormatting sqref="F494:F495 H495:J495 H494:I494">
    <cfRule type="expression" dxfId="286" priority="318">
      <formula>ISNUMBER(SEARCH("Total Article",$E494))+ISNUMBER(SEARCH("TOTAL ",$E494))+ISNUMBER(SEARCH("T.V.A.",$E494))&gt;0</formula>
    </cfRule>
  </conditionalFormatting>
  <conditionalFormatting sqref="J494">
    <cfRule type="expression" dxfId="285" priority="315">
      <formula>ISNUMBER(SEARCH("Total Article",$E494))+ISNUMBER(SEARCH("TOTAL ",$E494))+ISNUMBER(SEARCH("T.V.A.",$E494))&gt;0</formula>
    </cfRule>
    <cfRule type="expression" dxfId="284" priority="316">
      <formula>ISNUMBER(SEARCH("TOTAL CHAPITRE",$E494))</formula>
    </cfRule>
    <cfRule type="expression" dxfId="283" priority="317">
      <formula>$A494&lt;&gt;""</formula>
    </cfRule>
  </conditionalFormatting>
  <conditionalFormatting sqref="J494">
    <cfRule type="expression" dxfId="282" priority="314">
      <formula>ISNUMBER(SEARCH("Total Article",$E494))+ISNUMBER(SEARCH("TOTAL ",$E494))+ISNUMBER(SEARCH("T.V.A.",$E494))&gt;0</formula>
    </cfRule>
  </conditionalFormatting>
  <conditionalFormatting sqref="D500">
    <cfRule type="expression" dxfId="281" priority="311">
      <formula>ISNUMBER(SEARCH("Total Article",$E500))+ISNUMBER(SEARCH("TOTAL ",$E500))+ISNUMBER(SEARCH("T.V.A.",$E500))&gt;0</formula>
    </cfRule>
    <cfRule type="expression" dxfId="280" priority="312">
      <formula>ISNUMBER(SEARCH("TOTAL CHAPITRE",$E500))</formula>
    </cfRule>
    <cfRule type="expression" dxfId="279" priority="313">
      <formula>$A500&lt;&gt;""</formula>
    </cfRule>
  </conditionalFormatting>
  <conditionalFormatting sqref="A497:F497 H497:I497">
    <cfRule type="expression" dxfId="278" priority="308">
      <formula>ISNUMBER(SEARCH("Total Article",$E497))+ISNUMBER(SEARCH("TOTAL ",$E497))+ISNUMBER(SEARCH("T.V.A.",$E497))&gt;0</formula>
    </cfRule>
    <cfRule type="expression" dxfId="277" priority="309">
      <formula>ISNUMBER(SEARCH("TOTAL CHAPITRE",$E497))</formula>
    </cfRule>
    <cfRule type="expression" dxfId="276" priority="310">
      <formula>$A497&lt;&gt;""</formula>
    </cfRule>
  </conditionalFormatting>
  <conditionalFormatting sqref="F497 H497:I497">
    <cfRule type="expression" dxfId="275" priority="307">
      <formula>ISNUMBER(SEARCH("Total Article",$E497))+ISNUMBER(SEARCH("TOTAL ",$E497))+ISNUMBER(SEARCH("T.V.A.",$E497))&gt;0</formula>
    </cfRule>
  </conditionalFormatting>
  <conditionalFormatting sqref="J497">
    <cfRule type="expression" dxfId="274" priority="304">
      <formula>ISNUMBER(SEARCH("Total Article",$E497))+ISNUMBER(SEARCH("TOTAL ",$E497))+ISNUMBER(SEARCH("T.V.A.",$E497))&gt;0</formula>
    </cfRule>
    <cfRule type="expression" dxfId="273" priority="305">
      <formula>ISNUMBER(SEARCH("TOTAL CHAPITRE",$E497))</formula>
    </cfRule>
    <cfRule type="expression" dxfId="272" priority="306">
      <formula>$A497&lt;&gt;""</formula>
    </cfRule>
  </conditionalFormatting>
  <conditionalFormatting sqref="J497">
    <cfRule type="expression" dxfId="271" priority="303">
      <formula>ISNUMBER(SEARCH("Total Article",$E497))+ISNUMBER(SEARCH("TOTAL ",$E497))+ISNUMBER(SEARCH("T.V.A.",$E497))&gt;0</formula>
    </cfRule>
  </conditionalFormatting>
  <conditionalFormatting sqref="A496:F496 H496:I496">
    <cfRule type="expression" dxfId="270" priority="300">
      <formula>ISNUMBER(SEARCH("Total Article",$E496))+ISNUMBER(SEARCH("TOTAL ",$E496))+ISNUMBER(SEARCH("T.V.A.",$E496))&gt;0</formula>
    </cfRule>
    <cfRule type="expression" dxfId="269" priority="301">
      <formula>ISNUMBER(SEARCH("TOTAL CHAPITRE",$E496))</formula>
    </cfRule>
    <cfRule type="expression" dxfId="268" priority="302">
      <formula>$A496&lt;&gt;""</formula>
    </cfRule>
  </conditionalFormatting>
  <conditionalFormatting sqref="F496 H496:I496">
    <cfRule type="expression" dxfId="267" priority="299">
      <formula>ISNUMBER(SEARCH("Total Article",$E496))+ISNUMBER(SEARCH("TOTAL ",$E496))+ISNUMBER(SEARCH("T.V.A.",$E496))&gt;0</formula>
    </cfRule>
  </conditionalFormatting>
  <conditionalFormatting sqref="J496">
    <cfRule type="expression" dxfId="266" priority="296">
      <formula>ISNUMBER(SEARCH("Total Article",$E496))+ISNUMBER(SEARCH("TOTAL ",$E496))+ISNUMBER(SEARCH("T.V.A.",$E496))&gt;0</formula>
    </cfRule>
    <cfRule type="expression" dxfId="265" priority="297">
      <formula>ISNUMBER(SEARCH("TOTAL CHAPITRE",$E496))</formula>
    </cfRule>
    <cfRule type="expression" dxfId="264" priority="298">
      <formula>$A496&lt;&gt;""</formula>
    </cfRule>
  </conditionalFormatting>
  <conditionalFormatting sqref="J496">
    <cfRule type="expression" dxfId="263" priority="295">
      <formula>ISNUMBER(SEARCH("Total Article",$E496))+ISNUMBER(SEARCH("TOTAL ",$E496))+ISNUMBER(SEARCH("T.V.A.",$E496))&gt;0</formula>
    </cfRule>
  </conditionalFormatting>
  <conditionalFormatting sqref="F500 H500">
    <cfRule type="expression" dxfId="262" priority="292">
      <formula>ISNUMBER(SEARCH("Total Article",$E500))+ISNUMBER(SEARCH("TOTAL ",$E500))+ISNUMBER(SEARCH("T.V.A.",$E500))&gt;0</formula>
    </cfRule>
    <cfRule type="expression" dxfId="261" priority="293">
      <formula>ISNUMBER(SEARCH("TOTAL CHAPITRE",$E500))</formula>
    </cfRule>
    <cfRule type="expression" dxfId="260" priority="294">
      <formula>$A500&lt;&gt;""</formula>
    </cfRule>
  </conditionalFormatting>
  <conditionalFormatting sqref="F500 H500">
    <cfRule type="expression" dxfId="259" priority="291">
      <formula>ISNUMBER(SEARCH("Total Article",$E500))+ISNUMBER(SEARCH("TOTAL ",$E500))+ISNUMBER(SEARCH("T.V.A.",$E500))&gt;0</formula>
    </cfRule>
  </conditionalFormatting>
  <conditionalFormatting sqref="A623:F623 H623:J623">
    <cfRule type="expression" dxfId="258" priority="288">
      <formula>ISNUMBER(SEARCH("Total Article",$E623))+ISNUMBER(SEARCH("TOTAL ",$E623))+ISNUMBER(SEARCH("T.V.A.",$E623))&gt;0</formula>
    </cfRule>
    <cfRule type="expression" dxfId="257" priority="289">
      <formula>ISNUMBER(SEARCH("TOTAL CHAPITRE",$E623))</formula>
    </cfRule>
    <cfRule type="expression" dxfId="256" priority="290">
      <formula>$A623&lt;&gt;""</formula>
    </cfRule>
  </conditionalFormatting>
  <conditionalFormatting sqref="F623 H623:J623">
    <cfRule type="expression" dxfId="255" priority="287">
      <formula>ISNUMBER(SEARCH("Total Article",$E623))+ISNUMBER(SEARCH("TOTAL ",$E623))+ISNUMBER(SEARCH("T.V.A.",$E623))&gt;0</formula>
    </cfRule>
  </conditionalFormatting>
  <conditionalFormatting sqref="G625:G629 G598:G621 G432:G435 G405:G419 G395:G398 G385:G390 G537:G596 G315:G372 G247:G311 G183:G240 G146:G181 G45:G87">
    <cfRule type="expression" dxfId="254" priority="284">
      <formula>ISNUMBER(SEARCH("Total Article",$E45))+ISNUMBER(SEARCH("TOTAL ",$E45))+ISNUMBER(SEARCH("T.V.A.",$E45))&gt;0</formula>
    </cfRule>
    <cfRule type="expression" dxfId="253" priority="285">
      <formula>ISNUMBER(SEARCH("TOTAL CHAPITRE",$E45))</formula>
    </cfRule>
    <cfRule type="expression" dxfId="252" priority="286">
      <formula>$A45&lt;&gt;""</formula>
    </cfRule>
  </conditionalFormatting>
  <conditionalFormatting sqref="G625:G629 G598:G621 G432:G435 G405:G419 G395:G398 G385:G390 G537:G596 G315:G372 G247:G311 G183:G240 G146:G181 G45:G87">
    <cfRule type="expression" dxfId="251" priority="283">
      <formula>ISNUMBER(SEARCH("Total Article",$E45))+ISNUMBER(SEARCH("TOTAL ",$E45))+ISNUMBER(SEARCH("T.V.A.",$E45))&gt;0</formula>
    </cfRule>
  </conditionalFormatting>
  <conditionalFormatting sqref="G42:G43 G39:G40 G32:G37 G7:G25">
    <cfRule type="expression" dxfId="250" priority="280">
      <formula>ISNUMBER(SEARCH("Total Article",$E7))+ISNUMBER(SEARCH("TOTAL ",$E7))+ISNUMBER(SEARCH("T.V.A.",$E7))&gt;0</formula>
    </cfRule>
    <cfRule type="expression" dxfId="249" priority="281">
      <formula>ISNUMBER(SEARCH("TOTAL CHAPITRE",$E7))</formula>
    </cfRule>
    <cfRule type="expression" dxfId="248" priority="282">
      <formula>$A7&lt;&gt;""</formula>
    </cfRule>
  </conditionalFormatting>
  <conditionalFormatting sqref="G42:G43 G39:G40 G32:G37 G7:G25">
    <cfRule type="expression" dxfId="247" priority="279">
      <formula>ISNUMBER(SEARCH("Total Article",$E7))+ISNUMBER(SEARCH("TOTAL ",$E7))+ISNUMBER(SEARCH("T.V.A.",$E7))&gt;0</formula>
    </cfRule>
  </conditionalFormatting>
  <conditionalFormatting sqref="G141:G145 G88:G139">
    <cfRule type="expression" dxfId="246" priority="272">
      <formula>ISNUMBER(SEARCH("Total Article",$E88))+ISNUMBER(SEARCH("TOTAL ",$E88))+ISNUMBER(SEARCH("T.V.A.",$E88))&gt;0</formula>
    </cfRule>
    <cfRule type="expression" dxfId="245" priority="273">
      <formula>ISNUMBER(SEARCH("TOTAL CHAPITRE",$E88))</formula>
    </cfRule>
    <cfRule type="expression" dxfId="244" priority="274">
      <formula>$A88&lt;&gt;""</formula>
    </cfRule>
  </conditionalFormatting>
  <conditionalFormatting sqref="G141:G145 G88:G139">
    <cfRule type="expression" dxfId="243" priority="271">
      <formula>ISNUMBER(SEARCH("Total Article",$E88))+ISNUMBER(SEARCH("TOTAL ",$E88))+ISNUMBER(SEARCH("T.V.A.",$E88))&gt;0</formula>
    </cfRule>
  </conditionalFormatting>
  <conditionalFormatting sqref="G182">
    <cfRule type="expression" dxfId="242" priority="268">
      <formula>ISNUMBER(SEARCH("Total Article",$E182))+ISNUMBER(SEARCH("TOTAL ",$E182))+ISNUMBER(SEARCH("T.V.A.",$E182))&gt;0</formula>
    </cfRule>
    <cfRule type="expression" dxfId="241" priority="269">
      <formula>ISNUMBER(SEARCH("TOTAL CHAPITRE",$E182))</formula>
    </cfRule>
    <cfRule type="expression" dxfId="240" priority="270">
      <formula>$A182&lt;&gt;""</formula>
    </cfRule>
  </conditionalFormatting>
  <conditionalFormatting sqref="G182">
    <cfRule type="expression" dxfId="239" priority="267">
      <formula>ISNUMBER(SEARCH("Total Article",$E182))+ISNUMBER(SEARCH("TOTAL ",$E182))+ISNUMBER(SEARCH("T.V.A.",$E182))&gt;0</formula>
    </cfRule>
  </conditionalFormatting>
  <conditionalFormatting sqref="G312">
    <cfRule type="expression" dxfId="238" priority="264">
      <formula>ISNUMBER(SEARCH("Total Article",$E312))+ISNUMBER(SEARCH("TOTAL ",$E312))+ISNUMBER(SEARCH("T.V.A.",$E312))&gt;0</formula>
    </cfRule>
    <cfRule type="expression" dxfId="237" priority="265">
      <formula>ISNUMBER(SEARCH("TOTAL CHAPITRE",$E312))</formula>
    </cfRule>
    <cfRule type="expression" dxfId="236" priority="266">
      <formula>$A312&lt;&gt;""</formula>
    </cfRule>
  </conditionalFormatting>
  <conditionalFormatting sqref="G312">
    <cfRule type="expression" dxfId="235" priority="263">
      <formula>ISNUMBER(SEARCH("Total Article",$E312))+ISNUMBER(SEARCH("TOTAL ",$E312))+ISNUMBER(SEARCH("T.V.A.",$E312))&gt;0</formula>
    </cfRule>
  </conditionalFormatting>
  <conditionalFormatting sqref="G314">
    <cfRule type="expression" dxfId="234" priority="260">
      <formula>ISNUMBER(SEARCH("Total Article",$E314))+ISNUMBER(SEARCH("TOTAL ",$E314))+ISNUMBER(SEARCH("T.V.A.",$E314))&gt;0</formula>
    </cfRule>
    <cfRule type="expression" dxfId="233" priority="261">
      <formula>ISNUMBER(SEARCH("TOTAL CHAPITRE",$E314))</formula>
    </cfRule>
    <cfRule type="expression" dxfId="232" priority="262">
      <formula>$A314&lt;&gt;""</formula>
    </cfRule>
  </conditionalFormatting>
  <conditionalFormatting sqref="G314">
    <cfRule type="expression" dxfId="231" priority="259">
      <formula>ISNUMBER(SEARCH("Total Article",$E314))+ISNUMBER(SEARCH("TOTAL ",$E314))+ISNUMBER(SEARCH("T.V.A.",$E314))&gt;0</formula>
    </cfRule>
  </conditionalFormatting>
  <conditionalFormatting sqref="G313">
    <cfRule type="expression" dxfId="230" priority="256">
      <formula>ISNUMBER(SEARCH("Total Article",$E313))+ISNUMBER(SEARCH("TOTAL ",$E313))+ISNUMBER(SEARCH("T.V.A.",$E313))&gt;0</formula>
    </cfRule>
    <cfRule type="expression" dxfId="229" priority="257">
      <formula>ISNUMBER(SEARCH("TOTAL CHAPITRE",$E313))</formula>
    </cfRule>
    <cfRule type="expression" dxfId="228" priority="258">
      <formula>$A313&lt;&gt;""</formula>
    </cfRule>
  </conditionalFormatting>
  <conditionalFormatting sqref="G313">
    <cfRule type="expression" dxfId="227" priority="255">
      <formula>ISNUMBER(SEARCH("Total Article",$E313))+ISNUMBER(SEARCH("TOTAL ",$E313))+ISNUMBER(SEARCH("T.V.A.",$E313))&gt;0</formula>
    </cfRule>
  </conditionalFormatting>
  <conditionalFormatting sqref="G515:G526 G440:G484 G420:G431 G399:G404 G391:G394 G373:G384">
    <cfRule type="expression" dxfId="226" priority="252">
      <formula>ISNUMBER(SEARCH("Total Article",$E373))+ISNUMBER(SEARCH("TOTAL ",$E373))+ISNUMBER(SEARCH("T.V.A.",$E373))&gt;0</formula>
    </cfRule>
    <cfRule type="expression" dxfId="225" priority="253">
      <formula>ISNUMBER(SEARCH("TOTAL CHAPITRE",$E373))</formula>
    </cfRule>
    <cfRule type="expression" dxfId="224" priority="254">
      <formula>$A373&lt;&gt;""</formula>
    </cfRule>
  </conditionalFormatting>
  <conditionalFormatting sqref="G515:G526 G440:G484 G420:G431 G399:G404 G391:G394 G373:G384">
    <cfRule type="expression" dxfId="223" priority="251">
      <formula>ISNUMBER(SEARCH("Total Article",$E373))+ISNUMBER(SEARCH("TOTAL ",$E373))+ISNUMBER(SEARCH("T.V.A.",$E373))&gt;0</formula>
    </cfRule>
  </conditionalFormatting>
  <conditionalFormatting sqref="G44 G41 G38 G26:G31">
    <cfRule type="expression" dxfId="222" priority="276">
      <formula>ISNUMBER(SEARCH("Total Article",#REF!))+ISNUMBER(SEARCH("TOTAL ",#REF!))+ISNUMBER(SEARCH("T.V.A.",#REF!))&gt;0</formula>
    </cfRule>
    <cfRule type="expression" dxfId="221" priority="277">
      <formula>ISNUMBER(SEARCH("TOTAL CHAPITRE",#REF!))</formula>
    </cfRule>
    <cfRule type="expression" dxfId="220" priority="278">
      <formula>#REF!&lt;&gt;""</formula>
    </cfRule>
  </conditionalFormatting>
  <conditionalFormatting sqref="G44 G41 G38 G26:G31">
    <cfRule type="expression" dxfId="219" priority="275">
      <formula>ISNUMBER(SEARCH("Total Article",#REF!))+ISNUMBER(SEARCH("TOTAL ",#REF!))+ISNUMBER(SEARCH("T.V.A.",#REF!))&gt;0</formula>
    </cfRule>
  </conditionalFormatting>
  <conditionalFormatting sqref="G241:G246">
    <cfRule type="expression" dxfId="218" priority="248">
      <formula>ISNUMBER(SEARCH("Total Article",$E241))+ISNUMBER(SEARCH("TOTAL ",$E241))+ISNUMBER(SEARCH("T.V.A.",$E241))&gt;0</formula>
    </cfRule>
    <cfRule type="expression" dxfId="217" priority="249">
      <formula>ISNUMBER(SEARCH("TOTAL CHAPITRE",$E241))</formula>
    </cfRule>
    <cfRule type="expression" dxfId="216" priority="250">
      <formula>$A241&lt;&gt;""</formula>
    </cfRule>
  </conditionalFormatting>
  <conditionalFormatting sqref="G241:G246">
    <cfRule type="expression" dxfId="215" priority="247">
      <formula>ISNUMBER(SEARCH("Total Article",$E241))+ISNUMBER(SEARCH("TOTAL ",$E241))+ISNUMBER(SEARCH("T.V.A.",$E241))&gt;0</formula>
    </cfRule>
  </conditionalFormatting>
  <conditionalFormatting sqref="G597">
    <cfRule type="expression" dxfId="214" priority="244">
      <formula>ISNUMBER(SEARCH("Total Article",$E597))+ISNUMBER(SEARCH("TOTAL ",$E597))+ISNUMBER(SEARCH("T.V.A.",$E597))&gt;0</formula>
    </cfRule>
    <cfRule type="expression" dxfId="213" priority="245">
      <formula>ISNUMBER(SEARCH("TOTAL CHAPITRE",$E597))</formula>
    </cfRule>
    <cfRule type="expression" dxfId="212" priority="246">
      <formula>$A597&lt;&gt;""</formula>
    </cfRule>
  </conditionalFormatting>
  <conditionalFormatting sqref="G597">
    <cfRule type="expression" dxfId="211" priority="243">
      <formula>ISNUMBER(SEARCH("Total Article",$E597))+ISNUMBER(SEARCH("TOTAL ",$E597))+ISNUMBER(SEARCH("T.V.A.",$E597))&gt;0</formula>
    </cfRule>
  </conditionalFormatting>
  <conditionalFormatting sqref="G140">
    <cfRule type="expression" dxfId="210" priority="240">
      <formula>ISNUMBER(SEARCH("Total Article",$E140))+ISNUMBER(SEARCH("TOTAL ",$E140))+ISNUMBER(SEARCH("T.V.A.",$E140))&gt;0</formula>
    </cfRule>
    <cfRule type="expression" dxfId="209" priority="241">
      <formula>ISNUMBER(SEARCH("TOTAL CHAPITRE",$E140))</formula>
    </cfRule>
    <cfRule type="expression" dxfId="208" priority="242">
      <formula>$A140&lt;&gt;""</formula>
    </cfRule>
  </conditionalFormatting>
  <conditionalFormatting sqref="G140">
    <cfRule type="expression" dxfId="207" priority="239">
      <formula>ISNUMBER(SEARCH("Total Article",$E140))+ISNUMBER(SEARCH("TOTAL ",$E140))+ISNUMBER(SEARCH("T.V.A.",$E140))&gt;0</formula>
    </cfRule>
  </conditionalFormatting>
  <conditionalFormatting sqref="G485:G490">
    <cfRule type="expression" dxfId="206" priority="228">
      <formula>ISNUMBER(SEARCH("Total Article",$E485))+ISNUMBER(SEARCH("TOTAL ",$E485))+ISNUMBER(SEARCH("T.V.A.",$E485))&gt;0</formula>
    </cfRule>
    <cfRule type="expression" dxfId="205" priority="229">
      <formula>ISNUMBER(SEARCH("TOTAL CHAPITRE",$E485))</formula>
    </cfRule>
    <cfRule type="expression" dxfId="204" priority="230">
      <formula>$A485&lt;&gt;""</formula>
    </cfRule>
  </conditionalFormatting>
  <conditionalFormatting sqref="G485:G490">
    <cfRule type="expression" dxfId="203" priority="227">
      <formula>ISNUMBER(SEARCH("Total Article",$E485))+ISNUMBER(SEARCH("TOTAL ",$E485))+ISNUMBER(SEARCH("T.V.A.",$E485))&gt;0</formula>
    </cfRule>
  </conditionalFormatting>
  <conditionalFormatting sqref="G622">
    <cfRule type="expression" dxfId="202" priority="224">
      <formula>ISNUMBER(SEARCH("Total Article",$E622))+ISNUMBER(SEARCH("TOTAL ",$E622))+ISNUMBER(SEARCH("T.V.A.",$E622))&gt;0</formula>
    </cfRule>
    <cfRule type="expression" dxfId="201" priority="225">
      <formula>ISNUMBER(SEARCH("TOTAL CHAPITRE",$E622))</formula>
    </cfRule>
    <cfRule type="expression" dxfId="200" priority="226">
      <formula>$A622&lt;&gt;""</formula>
    </cfRule>
  </conditionalFormatting>
  <conditionalFormatting sqref="G622">
    <cfRule type="expression" dxfId="199" priority="223">
      <formula>ISNUMBER(SEARCH("Total Article",$E622))+ISNUMBER(SEARCH("TOTAL ",$E622))+ISNUMBER(SEARCH("T.V.A.",$E622))&gt;0</formula>
    </cfRule>
  </conditionalFormatting>
  <conditionalFormatting sqref="G501:G502 G491:G493">
    <cfRule type="expression" dxfId="198" priority="220">
      <formula>ISNUMBER(SEARCH("Total Article",$E491))+ISNUMBER(SEARCH("TOTAL ",$E491))+ISNUMBER(SEARCH("T.V.A.",$E491))&gt;0</formula>
    </cfRule>
    <cfRule type="expression" dxfId="197" priority="221">
      <formula>ISNUMBER(SEARCH("TOTAL CHAPITRE",$E491))</formula>
    </cfRule>
    <cfRule type="expression" dxfId="196" priority="222">
      <formula>$A491&lt;&gt;""</formula>
    </cfRule>
  </conditionalFormatting>
  <conditionalFormatting sqref="G501:G502 G491:G493">
    <cfRule type="expression" dxfId="195" priority="219">
      <formula>ISNUMBER(SEARCH("Total Article",$E491))+ISNUMBER(SEARCH("TOTAL ",$E491))+ISNUMBER(SEARCH("T.V.A.",$E491))&gt;0</formula>
    </cfRule>
  </conditionalFormatting>
  <conditionalFormatting sqref="G499">
    <cfRule type="expression" dxfId="194" priority="216">
      <formula>ISNUMBER(SEARCH("Total Article",$E499))+ISNUMBER(SEARCH("TOTAL ",$E499))+ISNUMBER(SEARCH("T.V.A.",$E499))&gt;0</formula>
    </cfRule>
    <cfRule type="expression" dxfId="193" priority="217">
      <formula>ISNUMBER(SEARCH("TOTAL CHAPITRE",$E499))</formula>
    </cfRule>
    <cfRule type="expression" dxfId="192" priority="218">
      <formula>$A499&lt;&gt;""</formula>
    </cfRule>
  </conditionalFormatting>
  <conditionalFormatting sqref="G499">
    <cfRule type="expression" dxfId="191" priority="215">
      <formula>ISNUMBER(SEARCH("Total Article",$E499))+ISNUMBER(SEARCH("TOTAL ",$E499))+ISNUMBER(SEARCH("T.V.A.",$E499))&gt;0</formula>
    </cfRule>
  </conditionalFormatting>
  <conditionalFormatting sqref="G498">
    <cfRule type="expression" dxfId="190" priority="212">
      <formula>ISNUMBER(SEARCH("Total Article",$E498))+ISNUMBER(SEARCH("TOTAL ",$E498))+ISNUMBER(SEARCH("T.V.A.",$E498))&gt;0</formula>
    </cfRule>
    <cfRule type="expression" dxfId="189" priority="213">
      <formula>ISNUMBER(SEARCH("TOTAL CHAPITRE",$E498))</formula>
    </cfRule>
    <cfRule type="expression" dxfId="188" priority="214">
      <formula>$A498&lt;&gt;""</formula>
    </cfRule>
  </conditionalFormatting>
  <conditionalFormatting sqref="G498">
    <cfRule type="expression" dxfId="187" priority="211">
      <formula>ISNUMBER(SEARCH("Total Article",$E498))+ISNUMBER(SEARCH("TOTAL ",$E498))+ISNUMBER(SEARCH("T.V.A.",$E498))&gt;0</formula>
    </cfRule>
  </conditionalFormatting>
  <conditionalFormatting sqref="G494:G495">
    <cfRule type="expression" dxfId="186" priority="208">
      <formula>ISNUMBER(SEARCH("Total Article",$E494))+ISNUMBER(SEARCH("TOTAL ",$E494))+ISNUMBER(SEARCH("T.V.A.",$E494))&gt;0</formula>
    </cfRule>
    <cfRule type="expression" dxfId="185" priority="209">
      <formula>ISNUMBER(SEARCH("TOTAL CHAPITRE",$E494))</formula>
    </cfRule>
    <cfRule type="expression" dxfId="184" priority="210">
      <formula>$A494&lt;&gt;""</formula>
    </cfRule>
  </conditionalFormatting>
  <conditionalFormatting sqref="G494:G495">
    <cfRule type="expression" dxfId="183" priority="207">
      <formula>ISNUMBER(SEARCH("Total Article",$E494))+ISNUMBER(SEARCH("TOTAL ",$E494))+ISNUMBER(SEARCH("T.V.A.",$E494))&gt;0</formula>
    </cfRule>
  </conditionalFormatting>
  <conditionalFormatting sqref="G497">
    <cfRule type="expression" dxfId="182" priority="204">
      <formula>ISNUMBER(SEARCH("Total Article",$E497))+ISNUMBER(SEARCH("TOTAL ",$E497))+ISNUMBER(SEARCH("T.V.A.",$E497))&gt;0</formula>
    </cfRule>
    <cfRule type="expression" dxfId="181" priority="205">
      <formula>ISNUMBER(SEARCH("TOTAL CHAPITRE",$E497))</formula>
    </cfRule>
    <cfRule type="expression" dxfId="180" priority="206">
      <formula>$A497&lt;&gt;""</formula>
    </cfRule>
  </conditionalFormatting>
  <conditionalFormatting sqref="G497">
    <cfRule type="expression" dxfId="179" priority="203">
      <formula>ISNUMBER(SEARCH("Total Article",$E497))+ISNUMBER(SEARCH("TOTAL ",$E497))+ISNUMBER(SEARCH("T.V.A.",$E497))&gt;0</formula>
    </cfRule>
  </conditionalFormatting>
  <conditionalFormatting sqref="G496">
    <cfRule type="expression" dxfId="178" priority="200">
      <formula>ISNUMBER(SEARCH("Total Article",$E496))+ISNUMBER(SEARCH("TOTAL ",$E496))+ISNUMBER(SEARCH("T.V.A.",$E496))&gt;0</formula>
    </cfRule>
    <cfRule type="expression" dxfId="177" priority="201">
      <formula>ISNUMBER(SEARCH("TOTAL CHAPITRE",$E496))</formula>
    </cfRule>
    <cfRule type="expression" dxfId="176" priority="202">
      <formula>$A496&lt;&gt;""</formula>
    </cfRule>
  </conditionalFormatting>
  <conditionalFormatting sqref="G496">
    <cfRule type="expression" dxfId="175" priority="199">
      <formula>ISNUMBER(SEARCH("Total Article",$E496))+ISNUMBER(SEARCH("TOTAL ",$E496))+ISNUMBER(SEARCH("T.V.A.",$E496))&gt;0</formula>
    </cfRule>
  </conditionalFormatting>
  <conditionalFormatting sqref="G500">
    <cfRule type="expression" dxfId="174" priority="196">
      <formula>ISNUMBER(SEARCH("Total Article",$E500))+ISNUMBER(SEARCH("TOTAL ",$E500))+ISNUMBER(SEARCH("T.V.A.",$E500))&gt;0</formula>
    </cfRule>
    <cfRule type="expression" dxfId="173" priority="197">
      <formula>ISNUMBER(SEARCH("TOTAL CHAPITRE",$E500))</formula>
    </cfRule>
    <cfRule type="expression" dxfId="172" priority="198">
      <formula>$A500&lt;&gt;""</formula>
    </cfRule>
  </conditionalFormatting>
  <conditionalFormatting sqref="G500">
    <cfRule type="expression" dxfId="171" priority="195">
      <formula>ISNUMBER(SEARCH("Total Article",$E500))+ISNUMBER(SEARCH("TOTAL ",$E500))+ISNUMBER(SEARCH("T.V.A.",$E500))&gt;0</formula>
    </cfRule>
  </conditionalFormatting>
  <conditionalFormatting sqref="G623">
    <cfRule type="expression" dxfId="170" priority="192">
      <formula>ISNUMBER(SEARCH("Total Article",$E623))+ISNUMBER(SEARCH("TOTAL ",$E623))+ISNUMBER(SEARCH("T.V.A.",$E623))&gt;0</formula>
    </cfRule>
    <cfRule type="expression" dxfId="169" priority="193">
      <formula>ISNUMBER(SEARCH("TOTAL CHAPITRE",$E623))</formula>
    </cfRule>
    <cfRule type="expression" dxfId="168" priority="194">
      <formula>$A623&lt;&gt;""</formula>
    </cfRule>
  </conditionalFormatting>
  <conditionalFormatting sqref="G623">
    <cfRule type="expression" dxfId="167" priority="191">
      <formula>ISNUMBER(SEARCH("Total Article",$E623))+ISNUMBER(SEARCH("TOTAL ",$E623))+ISNUMBER(SEARCH("T.V.A.",$E623))&gt;0</formula>
    </cfRule>
  </conditionalFormatting>
  <conditionalFormatting sqref="A527:F536 H527:J530 H531:I532 H533:J536">
    <cfRule type="expression" dxfId="166" priority="188">
      <formula>ISNUMBER(SEARCH("Total Article",$E527))+ISNUMBER(SEARCH("TOTAL ",$E527))+ISNUMBER(SEARCH("T.V.A.",$E527))&gt;0</formula>
    </cfRule>
    <cfRule type="expression" dxfId="165" priority="189">
      <formula>ISNUMBER(SEARCH("TOTAL CHAPITRE",$E527))</formula>
    </cfRule>
    <cfRule type="expression" dxfId="164" priority="190">
      <formula>$A527&lt;&gt;""</formula>
    </cfRule>
  </conditionalFormatting>
  <conditionalFormatting sqref="F527:F536 H527:J530 H531:I532 H533:J536">
    <cfRule type="expression" dxfId="163" priority="187">
      <formula>ISNUMBER(SEARCH("Total Article",$E527))+ISNUMBER(SEARCH("TOTAL ",$E527))+ISNUMBER(SEARCH("T.V.A.",$E527))&gt;0</formula>
    </cfRule>
  </conditionalFormatting>
  <conditionalFormatting sqref="J531:J532">
    <cfRule type="expression" dxfId="162" priority="184">
      <formula>ISNUMBER(SEARCH("Total Article",$E531))+ISNUMBER(SEARCH("TOTAL ",$E531))+ISNUMBER(SEARCH("T.V.A.",$E531))&gt;0</formula>
    </cfRule>
    <cfRule type="expression" dxfId="161" priority="185">
      <formula>ISNUMBER(SEARCH("TOTAL CHAPITRE",$E531))</formula>
    </cfRule>
    <cfRule type="expression" dxfId="160" priority="186">
      <formula>$A531&lt;&gt;""</formula>
    </cfRule>
  </conditionalFormatting>
  <conditionalFormatting sqref="J531:J532">
    <cfRule type="expression" dxfId="159" priority="183">
      <formula>ISNUMBER(SEARCH("Total Article",$E531))+ISNUMBER(SEARCH("TOTAL ",$E531))+ISNUMBER(SEARCH("T.V.A.",$E531))&gt;0</formula>
    </cfRule>
  </conditionalFormatting>
  <conditionalFormatting sqref="G527:G536">
    <cfRule type="expression" dxfId="158" priority="180">
      <formula>ISNUMBER(SEARCH("Total Article",$E527))+ISNUMBER(SEARCH("TOTAL ",$E527))+ISNUMBER(SEARCH("T.V.A.",$E527))&gt;0</formula>
    </cfRule>
    <cfRule type="expression" dxfId="157" priority="181">
      <formula>ISNUMBER(SEARCH("TOTAL CHAPITRE",$E527))</formula>
    </cfRule>
    <cfRule type="expression" dxfId="156" priority="182">
      <formula>$A527&lt;&gt;""</formula>
    </cfRule>
  </conditionalFormatting>
  <conditionalFormatting sqref="G527:G536">
    <cfRule type="expression" dxfId="155" priority="179">
      <formula>ISNUMBER(SEARCH("Total Article",$E527))+ISNUMBER(SEARCH("TOTAL ",$E527))+ISNUMBER(SEARCH("T.V.A.",$E527))&gt;0</formula>
    </cfRule>
  </conditionalFormatting>
  <conditionalFormatting sqref="A632:F634 H632:J634 A635:J636">
    <cfRule type="expression" dxfId="154" priority="176">
      <formula>ISNUMBER(SEARCH("Total Article",$E632))+ISNUMBER(SEARCH("TOTAL ",$E632))+ISNUMBER(SEARCH("T.V.A.",$E632))&gt;0</formula>
    </cfRule>
    <cfRule type="expression" dxfId="153" priority="177">
      <formula>ISNUMBER(SEARCH("TOTAL CHAPITRE",$E632))</formula>
    </cfRule>
    <cfRule type="expression" dxfId="152" priority="178">
      <formula>$A632&lt;&gt;""</formula>
    </cfRule>
  </conditionalFormatting>
  <conditionalFormatting sqref="F632:F634 H632:J634 F635:J636">
    <cfRule type="expression" dxfId="151" priority="175">
      <formula>ISNUMBER(SEARCH("Total Article",$E632))+ISNUMBER(SEARCH("TOTAL ",$E632))+ISNUMBER(SEARCH("T.V.A.",$E632))&gt;0</formula>
    </cfRule>
  </conditionalFormatting>
  <conditionalFormatting sqref="G632:G634">
    <cfRule type="expression" dxfId="150" priority="172">
      <formula>ISNUMBER(SEARCH("Total Article",$E632))+ISNUMBER(SEARCH("TOTAL ",$E632))+ISNUMBER(SEARCH("T.V.A.",$E632))&gt;0</formula>
    </cfRule>
    <cfRule type="expression" dxfId="149" priority="173">
      <formula>ISNUMBER(SEARCH("TOTAL CHAPITRE",$E632))</formula>
    </cfRule>
    <cfRule type="expression" dxfId="148" priority="174">
      <formula>$A632&lt;&gt;""</formula>
    </cfRule>
  </conditionalFormatting>
  <conditionalFormatting sqref="G632:G634">
    <cfRule type="expression" dxfId="147" priority="171">
      <formula>ISNUMBER(SEARCH("Total Article",$E632))+ISNUMBER(SEARCH("TOTAL ",$E632))+ISNUMBER(SEARCH("T.V.A.",$E632))&gt;0</formula>
    </cfRule>
  </conditionalFormatting>
  <conditionalFormatting sqref="J3 A3">
    <cfRule type="expression" dxfId="146" priority="710">
      <formula>ISNUMBER(SEARCH("Total Article",$B3))+ISNUMBER(SEARCH("TOTAL ",$B3))+ISNUMBER(SEARCH("T.V.A.",$B3))&gt;0</formula>
    </cfRule>
    <cfRule type="expression" dxfId="145" priority="711">
      <formula>ISNUMBER(SEARCH("TOTAL CHAPITRE",$B3))</formula>
    </cfRule>
    <cfRule type="expression" dxfId="144" priority="712">
      <formula>$A3&lt;&gt;""</formula>
    </cfRule>
  </conditionalFormatting>
  <conditionalFormatting sqref="J3">
    <cfRule type="expression" dxfId="143" priority="719">
      <formula>ISNUMBER(SEARCH("Total Article",$B3))+ISNUMBER(SEARCH("TOTAL ",$B3))+ISNUMBER(SEARCH("T.V.A.",$B3))&gt;0</formula>
    </cfRule>
  </conditionalFormatting>
  <conditionalFormatting sqref="A513:F514 A503:F505 H505:I505 H513:J514 H503:J504">
    <cfRule type="expression" dxfId="142" priority="168">
      <formula>ISNUMBER(SEARCH("Total Article",$E503))+ISNUMBER(SEARCH("TOTAL ",$E503))+ISNUMBER(SEARCH("T.V.A.",$E503))&gt;0</formula>
    </cfRule>
    <cfRule type="expression" dxfId="141" priority="169">
      <formula>ISNUMBER(SEARCH("TOTAL CHAPITRE",$E503))</formula>
    </cfRule>
    <cfRule type="expression" dxfId="140" priority="170">
      <formula>$A503&lt;&gt;""</formula>
    </cfRule>
  </conditionalFormatting>
  <conditionalFormatting sqref="F513:F514 F503:F505 H505:I505 H513:J514 H503:J504">
    <cfRule type="expression" dxfId="139" priority="167">
      <formula>ISNUMBER(SEARCH("Total Article",$E503))+ISNUMBER(SEARCH("TOTAL ",$E503))+ISNUMBER(SEARCH("T.V.A.",$E503))&gt;0</formula>
    </cfRule>
  </conditionalFormatting>
  <conditionalFormatting sqref="J505">
    <cfRule type="expression" dxfId="138" priority="164">
      <formula>ISNUMBER(SEARCH("Total Article",$E505))+ISNUMBER(SEARCH("TOTAL ",$E505))+ISNUMBER(SEARCH("T.V.A.",$E505))&gt;0</formula>
    </cfRule>
    <cfRule type="expression" dxfId="137" priority="165">
      <formula>ISNUMBER(SEARCH("TOTAL CHAPITRE",$E505))</formula>
    </cfRule>
    <cfRule type="expression" dxfId="136" priority="166">
      <formula>$A505&lt;&gt;""</formula>
    </cfRule>
  </conditionalFormatting>
  <conditionalFormatting sqref="J505">
    <cfRule type="expression" dxfId="135" priority="163">
      <formula>ISNUMBER(SEARCH("Total Article",$E505))+ISNUMBER(SEARCH("TOTAL ",$E505))+ISNUMBER(SEARCH("T.V.A.",$E505))&gt;0</formula>
    </cfRule>
  </conditionalFormatting>
  <conditionalFormatting sqref="A512:C512 A511:D511 I512:J512 H511:I511 F511">
    <cfRule type="expression" dxfId="134" priority="160">
      <formula>ISNUMBER(SEARCH("Total Article",$E511))+ISNUMBER(SEARCH("TOTAL ",$E511))+ISNUMBER(SEARCH("T.V.A.",$E511))&gt;0</formula>
    </cfRule>
    <cfRule type="expression" dxfId="133" priority="161">
      <formula>ISNUMBER(SEARCH("TOTAL CHAPITRE",$E511))</formula>
    </cfRule>
    <cfRule type="expression" dxfId="132" priority="162">
      <formula>$A511&lt;&gt;""</formula>
    </cfRule>
  </conditionalFormatting>
  <conditionalFormatting sqref="I512:J512 F511 H511:I511">
    <cfRule type="expression" dxfId="131" priority="159">
      <formula>ISNUMBER(SEARCH("Total Article",$E511))+ISNUMBER(SEARCH("TOTAL ",$E511))+ISNUMBER(SEARCH("T.V.A.",$E511))&gt;0</formula>
    </cfRule>
  </conditionalFormatting>
  <conditionalFormatting sqref="J511">
    <cfRule type="expression" dxfId="130" priority="156">
      <formula>ISNUMBER(SEARCH("Total Article",$E511))+ISNUMBER(SEARCH("TOTAL ",$E511))+ISNUMBER(SEARCH("T.V.A.",$E511))&gt;0</formula>
    </cfRule>
    <cfRule type="expression" dxfId="129" priority="157">
      <formula>ISNUMBER(SEARCH("TOTAL CHAPITRE",$E511))</formula>
    </cfRule>
    <cfRule type="expression" dxfId="128" priority="158">
      <formula>$A511&lt;&gt;""</formula>
    </cfRule>
  </conditionalFormatting>
  <conditionalFormatting sqref="J511">
    <cfRule type="expression" dxfId="127" priority="155">
      <formula>ISNUMBER(SEARCH("Total Article",$E511))+ISNUMBER(SEARCH("TOTAL ",$E511))+ISNUMBER(SEARCH("T.V.A.",$E511))&gt;0</formula>
    </cfRule>
  </conditionalFormatting>
  <conditionalFormatting sqref="A510:D510 H510:I510 F510">
    <cfRule type="expression" dxfId="126" priority="152">
      <formula>ISNUMBER(SEARCH("Total Article",$E510))+ISNUMBER(SEARCH("TOTAL ",$E510))+ISNUMBER(SEARCH("T.V.A.",$E510))&gt;0</formula>
    </cfRule>
    <cfRule type="expression" dxfId="125" priority="153">
      <formula>ISNUMBER(SEARCH("TOTAL CHAPITRE",$E510))</formula>
    </cfRule>
    <cfRule type="expression" dxfId="124" priority="154">
      <formula>$A510&lt;&gt;""</formula>
    </cfRule>
  </conditionalFormatting>
  <conditionalFormatting sqref="F510 H510:I510">
    <cfRule type="expression" dxfId="123" priority="151">
      <formula>ISNUMBER(SEARCH("Total Article",$E510))+ISNUMBER(SEARCH("TOTAL ",$E510))+ISNUMBER(SEARCH("T.V.A.",$E510))&gt;0</formula>
    </cfRule>
  </conditionalFormatting>
  <conditionalFormatting sqref="J510">
    <cfRule type="expression" dxfId="122" priority="148">
      <formula>ISNUMBER(SEARCH("Total Article",$E510))+ISNUMBER(SEARCH("TOTAL ",$E510))+ISNUMBER(SEARCH("T.V.A.",$E510))&gt;0</formula>
    </cfRule>
    <cfRule type="expression" dxfId="121" priority="149">
      <formula>ISNUMBER(SEARCH("TOTAL CHAPITRE",$E510))</formula>
    </cfRule>
    <cfRule type="expression" dxfId="120" priority="150">
      <formula>$A510&lt;&gt;""</formula>
    </cfRule>
  </conditionalFormatting>
  <conditionalFormatting sqref="J510">
    <cfRule type="expression" dxfId="119" priority="147">
      <formula>ISNUMBER(SEARCH("Total Article",$E510))+ISNUMBER(SEARCH("TOTAL ",$E510))+ISNUMBER(SEARCH("T.V.A.",$E510))&gt;0</formula>
    </cfRule>
  </conditionalFormatting>
  <conditionalFormatting sqref="A506:D507 H507:J507 H506:I506 F506:F507">
    <cfRule type="expression" dxfId="118" priority="144">
      <formula>ISNUMBER(SEARCH("Total Article",$E506))+ISNUMBER(SEARCH("TOTAL ",$E506))+ISNUMBER(SEARCH("T.V.A.",$E506))&gt;0</formula>
    </cfRule>
    <cfRule type="expression" dxfId="117" priority="145">
      <formula>ISNUMBER(SEARCH("TOTAL CHAPITRE",$E506))</formula>
    </cfRule>
    <cfRule type="expression" dxfId="116" priority="146">
      <formula>$A506&lt;&gt;""</formula>
    </cfRule>
  </conditionalFormatting>
  <conditionalFormatting sqref="F506:F507 H507:J507 H506:I506">
    <cfRule type="expression" dxfId="115" priority="143">
      <formula>ISNUMBER(SEARCH("Total Article",$E506))+ISNUMBER(SEARCH("TOTAL ",$E506))+ISNUMBER(SEARCH("T.V.A.",$E506))&gt;0</formula>
    </cfRule>
  </conditionalFormatting>
  <conditionalFormatting sqref="J506">
    <cfRule type="expression" dxfId="114" priority="140">
      <formula>ISNUMBER(SEARCH("Total Article",$E506))+ISNUMBER(SEARCH("TOTAL ",$E506))+ISNUMBER(SEARCH("T.V.A.",$E506))&gt;0</formula>
    </cfRule>
    <cfRule type="expression" dxfId="113" priority="141">
      <formula>ISNUMBER(SEARCH("TOTAL CHAPITRE",$E506))</formula>
    </cfRule>
    <cfRule type="expression" dxfId="112" priority="142">
      <formula>$A506&lt;&gt;""</formula>
    </cfRule>
  </conditionalFormatting>
  <conditionalFormatting sqref="J506">
    <cfRule type="expression" dxfId="111" priority="139">
      <formula>ISNUMBER(SEARCH("Total Article",$E506))+ISNUMBER(SEARCH("TOTAL ",$E506))+ISNUMBER(SEARCH("T.V.A.",$E506))&gt;0</formula>
    </cfRule>
  </conditionalFormatting>
  <conditionalFormatting sqref="D512">
    <cfRule type="expression" dxfId="110" priority="136">
      <formula>ISNUMBER(SEARCH("Total Article",$E512))+ISNUMBER(SEARCH("TOTAL ",$E512))+ISNUMBER(SEARCH("T.V.A.",$E512))&gt;0</formula>
    </cfRule>
    <cfRule type="expression" dxfId="109" priority="137">
      <formula>ISNUMBER(SEARCH("TOTAL CHAPITRE",$E512))</formula>
    </cfRule>
    <cfRule type="expression" dxfId="108" priority="138">
      <formula>$A512&lt;&gt;""</formula>
    </cfRule>
  </conditionalFormatting>
  <conditionalFormatting sqref="A509:D509 H509:I509 F509">
    <cfRule type="expression" dxfId="107" priority="133">
      <formula>ISNUMBER(SEARCH("Total Article",$E509))+ISNUMBER(SEARCH("TOTAL ",$E509))+ISNUMBER(SEARCH("T.V.A.",$E509))&gt;0</formula>
    </cfRule>
    <cfRule type="expression" dxfId="106" priority="134">
      <formula>ISNUMBER(SEARCH("TOTAL CHAPITRE",$E509))</formula>
    </cfRule>
    <cfRule type="expression" dxfId="105" priority="135">
      <formula>$A509&lt;&gt;""</formula>
    </cfRule>
  </conditionalFormatting>
  <conditionalFormatting sqref="F509 H509:I509">
    <cfRule type="expression" dxfId="104" priority="132">
      <formula>ISNUMBER(SEARCH("Total Article",$E509))+ISNUMBER(SEARCH("TOTAL ",$E509))+ISNUMBER(SEARCH("T.V.A.",$E509))&gt;0</formula>
    </cfRule>
  </conditionalFormatting>
  <conditionalFormatting sqref="J509">
    <cfRule type="expression" dxfId="103" priority="129">
      <formula>ISNUMBER(SEARCH("Total Article",$E509))+ISNUMBER(SEARCH("TOTAL ",$E509))+ISNUMBER(SEARCH("T.V.A.",$E509))&gt;0</formula>
    </cfRule>
    <cfRule type="expression" dxfId="102" priority="130">
      <formula>ISNUMBER(SEARCH("TOTAL CHAPITRE",$E509))</formula>
    </cfRule>
    <cfRule type="expression" dxfId="101" priority="131">
      <formula>$A509&lt;&gt;""</formula>
    </cfRule>
  </conditionalFormatting>
  <conditionalFormatting sqref="J509">
    <cfRule type="expression" dxfId="100" priority="128">
      <formula>ISNUMBER(SEARCH("Total Article",$E509))+ISNUMBER(SEARCH("TOTAL ",$E509))+ISNUMBER(SEARCH("T.V.A.",$E509))&gt;0</formula>
    </cfRule>
  </conditionalFormatting>
  <conditionalFormatting sqref="A508:D508 H508:I508 F508">
    <cfRule type="expression" dxfId="99" priority="125">
      <formula>ISNUMBER(SEARCH("Total Article",$E508))+ISNUMBER(SEARCH("TOTAL ",$E508))+ISNUMBER(SEARCH("T.V.A.",$E508))&gt;0</formula>
    </cfRule>
    <cfRule type="expression" dxfId="98" priority="126">
      <formula>ISNUMBER(SEARCH("TOTAL CHAPITRE",$E508))</formula>
    </cfRule>
    <cfRule type="expression" dxfId="97" priority="127">
      <formula>$A508&lt;&gt;""</formula>
    </cfRule>
  </conditionalFormatting>
  <conditionalFormatting sqref="F508 H508:I508">
    <cfRule type="expression" dxfId="96" priority="124">
      <formula>ISNUMBER(SEARCH("Total Article",$E508))+ISNUMBER(SEARCH("TOTAL ",$E508))+ISNUMBER(SEARCH("T.V.A.",$E508))&gt;0</formula>
    </cfRule>
  </conditionalFormatting>
  <conditionalFormatting sqref="J508">
    <cfRule type="expression" dxfId="95" priority="121">
      <formula>ISNUMBER(SEARCH("Total Article",$E508))+ISNUMBER(SEARCH("TOTAL ",$E508))+ISNUMBER(SEARCH("T.V.A.",$E508))&gt;0</formula>
    </cfRule>
    <cfRule type="expression" dxfId="94" priority="122">
      <formula>ISNUMBER(SEARCH("TOTAL CHAPITRE",$E508))</formula>
    </cfRule>
    <cfRule type="expression" dxfId="93" priority="123">
      <formula>$A508&lt;&gt;""</formula>
    </cfRule>
  </conditionalFormatting>
  <conditionalFormatting sqref="J508">
    <cfRule type="expression" dxfId="92" priority="120">
      <formula>ISNUMBER(SEARCH("Total Article",$E508))+ISNUMBER(SEARCH("TOTAL ",$E508))+ISNUMBER(SEARCH("T.V.A.",$E508))&gt;0</formula>
    </cfRule>
  </conditionalFormatting>
  <conditionalFormatting sqref="F512 H512">
    <cfRule type="expression" dxfId="91" priority="117">
      <formula>ISNUMBER(SEARCH("Total Article",$E512))+ISNUMBER(SEARCH("TOTAL ",$E512))+ISNUMBER(SEARCH("T.V.A.",$E512))&gt;0</formula>
    </cfRule>
    <cfRule type="expression" dxfId="90" priority="118">
      <formula>ISNUMBER(SEARCH("TOTAL CHAPITRE",$E512))</formula>
    </cfRule>
    <cfRule type="expression" dxfId="89" priority="119">
      <formula>$A512&lt;&gt;""</formula>
    </cfRule>
  </conditionalFormatting>
  <conditionalFormatting sqref="F512 H512">
    <cfRule type="expression" dxfId="88" priority="116">
      <formula>ISNUMBER(SEARCH("Total Article",$E512))+ISNUMBER(SEARCH("TOTAL ",$E512))+ISNUMBER(SEARCH("T.V.A.",$E512))&gt;0</formula>
    </cfRule>
  </conditionalFormatting>
  <conditionalFormatting sqref="G513:G514 G503:G505">
    <cfRule type="expression" dxfId="87" priority="113">
      <formula>ISNUMBER(SEARCH("Total Article",$E503))+ISNUMBER(SEARCH("TOTAL ",$E503))+ISNUMBER(SEARCH("T.V.A.",$E503))&gt;0</formula>
    </cfRule>
    <cfRule type="expression" dxfId="86" priority="114">
      <formula>ISNUMBER(SEARCH("TOTAL CHAPITRE",$E503))</formula>
    </cfRule>
    <cfRule type="expression" dxfId="85" priority="115">
      <formula>$A503&lt;&gt;""</formula>
    </cfRule>
  </conditionalFormatting>
  <conditionalFormatting sqref="G513:G514 G503:G505">
    <cfRule type="expression" dxfId="84" priority="112">
      <formula>ISNUMBER(SEARCH("Total Article",$E503))+ISNUMBER(SEARCH("TOTAL ",$E503))+ISNUMBER(SEARCH("T.V.A.",$E503))&gt;0</formula>
    </cfRule>
  </conditionalFormatting>
  <conditionalFormatting sqref="G511">
    <cfRule type="expression" dxfId="83" priority="109">
      <formula>ISNUMBER(SEARCH("Total Article",$E511))+ISNUMBER(SEARCH("TOTAL ",$E511))+ISNUMBER(SEARCH("T.V.A.",$E511))&gt;0</formula>
    </cfRule>
    <cfRule type="expression" dxfId="82" priority="110">
      <formula>ISNUMBER(SEARCH("TOTAL CHAPITRE",$E511))</formula>
    </cfRule>
    <cfRule type="expression" dxfId="81" priority="111">
      <formula>$A511&lt;&gt;""</formula>
    </cfRule>
  </conditionalFormatting>
  <conditionalFormatting sqref="G511">
    <cfRule type="expression" dxfId="80" priority="108">
      <formula>ISNUMBER(SEARCH("Total Article",$E511))+ISNUMBER(SEARCH("TOTAL ",$E511))+ISNUMBER(SEARCH("T.V.A.",$E511))&gt;0</formula>
    </cfRule>
  </conditionalFormatting>
  <conditionalFormatting sqref="G510">
    <cfRule type="expression" dxfId="79" priority="105">
      <formula>ISNUMBER(SEARCH("Total Article",$E510))+ISNUMBER(SEARCH("TOTAL ",$E510))+ISNUMBER(SEARCH("T.V.A.",$E510))&gt;0</formula>
    </cfRule>
    <cfRule type="expression" dxfId="78" priority="106">
      <formula>ISNUMBER(SEARCH("TOTAL CHAPITRE",$E510))</formula>
    </cfRule>
    <cfRule type="expression" dxfId="77" priority="107">
      <formula>$A510&lt;&gt;""</formula>
    </cfRule>
  </conditionalFormatting>
  <conditionalFormatting sqref="G510">
    <cfRule type="expression" dxfId="76" priority="104">
      <formula>ISNUMBER(SEARCH("Total Article",$E510))+ISNUMBER(SEARCH("TOTAL ",$E510))+ISNUMBER(SEARCH("T.V.A.",$E510))&gt;0</formula>
    </cfRule>
  </conditionalFormatting>
  <conditionalFormatting sqref="G506:G507">
    <cfRule type="expression" dxfId="75" priority="101">
      <formula>ISNUMBER(SEARCH("Total Article",$E506))+ISNUMBER(SEARCH("TOTAL ",$E506))+ISNUMBER(SEARCH("T.V.A.",$E506))&gt;0</formula>
    </cfRule>
    <cfRule type="expression" dxfId="74" priority="102">
      <formula>ISNUMBER(SEARCH("TOTAL CHAPITRE",$E506))</formula>
    </cfRule>
    <cfRule type="expression" dxfId="73" priority="103">
      <formula>$A506&lt;&gt;""</formula>
    </cfRule>
  </conditionalFormatting>
  <conditionalFormatting sqref="G506:G507">
    <cfRule type="expression" dxfId="72" priority="100">
      <formula>ISNUMBER(SEARCH("Total Article",$E506))+ISNUMBER(SEARCH("TOTAL ",$E506))+ISNUMBER(SEARCH("T.V.A.",$E506))&gt;0</formula>
    </cfRule>
  </conditionalFormatting>
  <conditionalFormatting sqref="G509">
    <cfRule type="expression" dxfId="71" priority="97">
      <formula>ISNUMBER(SEARCH("Total Article",$E509))+ISNUMBER(SEARCH("TOTAL ",$E509))+ISNUMBER(SEARCH("T.V.A.",$E509))&gt;0</formula>
    </cfRule>
    <cfRule type="expression" dxfId="70" priority="98">
      <formula>ISNUMBER(SEARCH("TOTAL CHAPITRE",$E509))</formula>
    </cfRule>
    <cfRule type="expression" dxfId="69" priority="99">
      <formula>$A509&lt;&gt;""</formula>
    </cfRule>
  </conditionalFormatting>
  <conditionalFormatting sqref="G509">
    <cfRule type="expression" dxfId="68" priority="96">
      <formula>ISNUMBER(SEARCH("Total Article",$E509))+ISNUMBER(SEARCH("TOTAL ",$E509))+ISNUMBER(SEARCH("T.V.A.",$E509))&gt;0</formula>
    </cfRule>
  </conditionalFormatting>
  <conditionalFormatting sqref="G508">
    <cfRule type="expression" dxfId="67" priority="93">
      <formula>ISNUMBER(SEARCH("Total Article",$E508))+ISNUMBER(SEARCH("TOTAL ",$E508))+ISNUMBER(SEARCH("T.V.A.",$E508))&gt;0</formula>
    </cfRule>
    <cfRule type="expression" dxfId="66" priority="94">
      <formula>ISNUMBER(SEARCH("TOTAL CHAPITRE",$E508))</formula>
    </cfRule>
    <cfRule type="expression" dxfId="65" priority="95">
      <formula>$A508&lt;&gt;""</formula>
    </cfRule>
  </conditionalFormatting>
  <conditionalFormatting sqref="G508">
    <cfRule type="expression" dxfId="64" priority="92">
      <formula>ISNUMBER(SEARCH("Total Article",$E508))+ISNUMBER(SEARCH("TOTAL ",$E508))+ISNUMBER(SEARCH("T.V.A.",$E508))&gt;0</formula>
    </cfRule>
  </conditionalFormatting>
  <conditionalFormatting sqref="G512">
    <cfRule type="expression" dxfId="63" priority="89">
      <formula>ISNUMBER(SEARCH("Total Article",$E512))+ISNUMBER(SEARCH("TOTAL ",$E512))+ISNUMBER(SEARCH("T.V.A.",$E512))&gt;0</formula>
    </cfRule>
    <cfRule type="expression" dxfId="62" priority="90">
      <formula>ISNUMBER(SEARCH("TOTAL CHAPITRE",$E512))</formula>
    </cfRule>
    <cfRule type="expression" dxfId="61" priority="91">
      <formula>$A512&lt;&gt;""</formula>
    </cfRule>
  </conditionalFormatting>
  <conditionalFormatting sqref="G512">
    <cfRule type="expression" dxfId="60" priority="88">
      <formula>ISNUMBER(SEARCH("Total Article",$E512))+ISNUMBER(SEARCH("TOTAL ",$E512))+ISNUMBER(SEARCH("T.V.A.",$E512))&gt;0</formula>
    </cfRule>
  </conditionalFormatting>
  <conditionalFormatting sqref="E508 E511">
    <cfRule type="expression" dxfId="59" priority="76">
      <formula>ISNUMBER(SEARCH("Total Article",$E508))+ISNUMBER(SEARCH("TOTAL ",$E508))+ISNUMBER(SEARCH("T.V.A.",$E508))&gt;0</formula>
    </cfRule>
    <cfRule type="expression" dxfId="58" priority="77">
      <formula>ISNUMBER(SEARCH("TOTAL CHAPITRE",$E508))</formula>
    </cfRule>
    <cfRule type="expression" dxfId="57" priority="78">
      <formula>$A508&lt;&gt;""</formula>
    </cfRule>
  </conditionalFormatting>
  <conditionalFormatting sqref="E507 E510">
    <cfRule type="expression" dxfId="56" priority="73">
      <formula>ISNUMBER(SEARCH("Total Article",$E507))+ISNUMBER(SEARCH("TOTAL ",$E507))+ISNUMBER(SEARCH("T.V.A.",$E507))&gt;0</formula>
    </cfRule>
    <cfRule type="expression" dxfId="55" priority="74">
      <formula>ISNUMBER(SEARCH("TOTAL CHAPITRE",$E507))</formula>
    </cfRule>
    <cfRule type="expression" dxfId="54" priority="75">
      <formula>$A507&lt;&gt;""</formula>
    </cfRule>
  </conditionalFormatting>
  <conditionalFormatting sqref="E506 E509 E512">
    <cfRule type="expression" dxfId="53" priority="70">
      <formula>ISNUMBER(SEARCH("Total Article",$E506))+ISNUMBER(SEARCH("TOTAL ",$E506))+ISNUMBER(SEARCH("T.V.A.",$E506))&gt;0</formula>
    </cfRule>
    <cfRule type="expression" dxfId="52" priority="71">
      <formula>ISNUMBER(SEARCH("TOTAL CHAPITRE",$E506))</formula>
    </cfRule>
    <cfRule type="expression" dxfId="51" priority="72">
      <formula>$A506&lt;&gt;""</formula>
    </cfRule>
  </conditionalFormatting>
  <conditionalFormatting sqref="A624:F624 H624:J624">
    <cfRule type="expression" dxfId="50" priority="67">
      <formula>ISNUMBER(SEARCH("Total Article",$E624))+ISNUMBER(SEARCH("TOTAL ",$E624))+ISNUMBER(SEARCH("T.V.A.",$E624))&gt;0</formula>
    </cfRule>
    <cfRule type="expression" dxfId="49" priority="68">
      <formula>ISNUMBER(SEARCH("TOTAL CHAPITRE",$E624))</formula>
    </cfRule>
    <cfRule type="expression" dxfId="48" priority="69">
      <formula>$A624&lt;&gt;""</formula>
    </cfRule>
  </conditionalFormatting>
  <conditionalFormatting sqref="F624 H624:J624">
    <cfRule type="expression" dxfId="47" priority="66">
      <formula>ISNUMBER(SEARCH("Total Article",$E624))+ISNUMBER(SEARCH("TOTAL ",$E624))+ISNUMBER(SEARCH("T.V.A.",$E624))&gt;0</formula>
    </cfRule>
  </conditionalFormatting>
  <conditionalFormatting sqref="G624">
    <cfRule type="expression" dxfId="46" priority="63">
      <formula>ISNUMBER(SEARCH("Total Article",$E624))+ISNUMBER(SEARCH("TOTAL ",$E624))+ISNUMBER(SEARCH("T.V.A.",$E624))&gt;0</formula>
    </cfRule>
    <cfRule type="expression" dxfId="45" priority="64">
      <formula>ISNUMBER(SEARCH("TOTAL CHAPITRE",$E624))</formula>
    </cfRule>
    <cfRule type="expression" dxfId="44" priority="65">
      <formula>$A624&lt;&gt;""</formula>
    </cfRule>
  </conditionalFormatting>
  <conditionalFormatting sqref="G624">
    <cfRule type="expression" dxfId="43" priority="62">
      <formula>ISNUMBER(SEARCH("Total Article",$E624))+ISNUMBER(SEARCH("TOTAL ",$E624))+ISNUMBER(SEARCH("T.V.A.",$E624))&gt;0</formula>
    </cfRule>
  </conditionalFormatting>
  <conditionalFormatting sqref="A645:D645 F645:J645">
    <cfRule type="expression" dxfId="42" priority="56">
      <formula>ISNUMBER(SEARCH("Total Article",$E645))+ISNUMBER(SEARCH("TOTAL ",$E645))+ISNUMBER(SEARCH("T.V.A.",$E645))&gt;0</formula>
    </cfRule>
    <cfRule type="expression" dxfId="41" priority="57">
      <formula>ISNUMBER(SEARCH("TOTAL CHAPITRE",$E645))</formula>
    </cfRule>
    <cfRule type="expression" dxfId="40" priority="58">
      <formula>$A645&lt;&gt;""</formula>
    </cfRule>
  </conditionalFormatting>
  <conditionalFormatting sqref="F645:J645">
    <cfRule type="expression" dxfId="39" priority="55">
      <formula>ISNUMBER(SEARCH("Total Article",$E645))+ISNUMBER(SEARCH("TOTAL ",$E645))+ISNUMBER(SEARCH("T.V.A.",$E645))&gt;0</formula>
    </cfRule>
  </conditionalFormatting>
  <conditionalFormatting sqref="A641:J641">
    <cfRule type="expression" dxfId="38" priority="52">
      <formula>ISNUMBER(SEARCH("Total Article",$E641))+ISNUMBER(SEARCH("TOTAL ",$E641))+ISNUMBER(SEARCH("T.V.A.",$E641))&gt;0</formula>
    </cfRule>
    <cfRule type="expression" dxfId="37" priority="53">
      <formula>ISNUMBER(SEARCH("TOTAL CHAPITRE",$E641))</formula>
    </cfRule>
    <cfRule type="expression" dxfId="36" priority="54">
      <formula>$A641&lt;&gt;""</formula>
    </cfRule>
  </conditionalFormatting>
  <conditionalFormatting sqref="F641:J641">
    <cfRule type="expression" dxfId="35" priority="51">
      <formula>ISNUMBER(SEARCH("Total Article",$E641))+ISNUMBER(SEARCH("TOTAL ",$E641))+ISNUMBER(SEARCH("T.V.A.",$E641))&gt;0</formula>
    </cfRule>
  </conditionalFormatting>
  <conditionalFormatting sqref="A640:J640">
    <cfRule type="expression" dxfId="34" priority="48">
      <formula>ISNUMBER(SEARCH("Total Article",$E640))+ISNUMBER(SEARCH("TOTAL ",$E640))+ISNUMBER(SEARCH("T.V.A.",$E640))&gt;0</formula>
    </cfRule>
    <cfRule type="expression" dxfId="33" priority="49">
      <formula>ISNUMBER(SEARCH("TOTAL CHAPITRE",$E640))</formula>
    </cfRule>
    <cfRule type="expression" dxfId="32" priority="50">
      <formula>$A640&lt;&gt;""</formula>
    </cfRule>
  </conditionalFormatting>
  <conditionalFormatting sqref="F640:J640">
    <cfRule type="expression" dxfId="31" priority="47">
      <formula>ISNUMBER(SEARCH("Total Article",$E640))+ISNUMBER(SEARCH("TOTAL ",$E640))+ISNUMBER(SEARCH("T.V.A.",$E640))&gt;0</formula>
    </cfRule>
  </conditionalFormatting>
  <conditionalFormatting sqref="A642:J642">
    <cfRule type="expression" dxfId="30" priority="44">
      <formula>ISNUMBER(SEARCH("Total Article",$E642))+ISNUMBER(SEARCH("TOTAL ",$E642))+ISNUMBER(SEARCH("T.V.A.",$E642))&gt;0</formula>
    </cfRule>
    <cfRule type="expression" dxfId="29" priority="45">
      <formula>ISNUMBER(SEARCH("TOTAL CHAPITRE",$E642))</formula>
    </cfRule>
    <cfRule type="expression" dxfId="28" priority="46">
      <formula>$A642&lt;&gt;""</formula>
    </cfRule>
  </conditionalFormatting>
  <conditionalFormatting sqref="F642:J642">
    <cfRule type="expression" dxfId="27" priority="43">
      <formula>ISNUMBER(SEARCH("Total Article",$E642))+ISNUMBER(SEARCH("TOTAL ",$E642))+ISNUMBER(SEARCH("T.V.A.",$E642))&gt;0</formula>
    </cfRule>
  </conditionalFormatting>
  <conditionalFormatting sqref="E645">
    <cfRule type="expression" dxfId="26" priority="40">
      <formula>ISNUMBER(SEARCH("Total Article",$E645))+ISNUMBER(SEARCH("TOTAL ",$E645))+ISNUMBER(SEARCH("T.V.A.",$E645))&gt;0</formula>
    </cfRule>
    <cfRule type="expression" dxfId="25" priority="41">
      <formula>ISNUMBER(SEARCH("TOTAL CHAPITRE",$E645))</formula>
    </cfRule>
    <cfRule type="expression" dxfId="24" priority="42">
      <formula>$A645&lt;&gt;""</formula>
    </cfRule>
  </conditionalFormatting>
  <conditionalFormatting sqref="A643:D643 F643:J643">
    <cfRule type="expression" dxfId="23" priority="37">
      <formula>ISNUMBER(SEARCH("Total Article",$E643))+ISNUMBER(SEARCH("TOTAL ",$E643))+ISNUMBER(SEARCH("T.V.A.",$E643))&gt;0</formula>
    </cfRule>
    <cfRule type="expression" dxfId="22" priority="38">
      <formula>ISNUMBER(SEARCH("TOTAL CHAPITRE",$E643))</formula>
    </cfRule>
    <cfRule type="expression" dxfId="21" priority="39">
      <formula>$A643&lt;&gt;""</formula>
    </cfRule>
  </conditionalFormatting>
  <conditionalFormatting sqref="F643:J643">
    <cfRule type="expression" dxfId="20" priority="36">
      <formula>ISNUMBER(SEARCH("Total Article",$E643))+ISNUMBER(SEARCH("TOTAL ",$E643))+ISNUMBER(SEARCH("T.V.A.",$E643))&gt;0</formula>
    </cfRule>
  </conditionalFormatting>
  <conditionalFormatting sqref="E643">
    <cfRule type="expression" dxfId="19" priority="21">
      <formula>ISNUMBER(SEARCH("Total Article",$E643))+ISNUMBER(SEARCH("TOTAL ",$E643))+ISNUMBER(SEARCH("T.V.A.",$E643))&gt;0</formula>
    </cfRule>
    <cfRule type="expression" dxfId="18" priority="22">
      <formula>ISNUMBER(SEARCH("TOTAL CHAPITRE",$E643))</formula>
    </cfRule>
    <cfRule type="expression" dxfId="17" priority="23">
      <formula>$A643&lt;&gt;""</formula>
    </cfRule>
  </conditionalFormatting>
  <conditionalFormatting sqref="A644:D644 F644:J644">
    <cfRule type="expression" dxfId="16" priority="18">
      <formula>ISNUMBER(SEARCH("Total Article",$E644))+ISNUMBER(SEARCH("TOTAL ",$E644))+ISNUMBER(SEARCH("T.V.A.",$E644))&gt;0</formula>
    </cfRule>
    <cfRule type="expression" dxfId="15" priority="19">
      <formula>ISNUMBER(SEARCH("TOTAL CHAPITRE",$E644))</formula>
    </cfRule>
    <cfRule type="expression" dxfId="14" priority="20">
      <formula>$A644&lt;&gt;""</formula>
    </cfRule>
  </conditionalFormatting>
  <conditionalFormatting sqref="F644:J644">
    <cfRule type="expression" dxfId="13" priority="17">
      <formula>ISNUMBER(SEARCH("Total Article",$E644))+ISNUMBER(SEARCH("TOTAL ",$E644))+ISNUMBER(SEARCH("T.V.A.",$E644))&gt;0</formula>
    </cfRule>
  </conditionalFormatting>
  <conditionalFormatting sqref="E644">
    <cfRule type="expression" dxfId="12" priority="14">
      <formula>ISNUMBER(SEARCH("Total Article",$E644))+ISNUMBER(SEARCH("TOTAL ",$E644))+ISNUMBER(SEARCH("T.V.A.",$E644))&gt;0</formula>
    </cfRule>
    <cfRule type="expression" dxfId="11" priority="15">
      <formula>ISNUMBER(SEARCH("TOTAL CHAPITRE",$E644))</formula>
    </cfRule>
    <cfRule type="expression" dxfId="10" priority="16">
      <formula>$A644&lt;&gt;""</formula>
    </cfRule>
  </conditionalFormatting>
  <conditionalFormatting sqref="A639:J639">
    <cfRule type="expression" dxfId="9" priority="11">
      <formula>ISNUMBER(SEARCH("Total Article",$E639))+ISNUMBER(SEARCH("TOTAL ",$E639))+ISNUMBER(SEARCH("T.V.A.",$E639))&gt;0</formula>
    </cfRule>
    <cfRule type="expression" dxfId="8" priority="12">
      <formula>ISNUMBER(SEARCH("TOTAL CHAPITRE",$E639))</formula>
    </cfRule>
    <cfRule type="expression" dxfId="7" priority="13">
      <formula>$A639&lt;&gt;""</formula>
    </cfRule>
  </conditionalFormatting>
  <conditionalFormatting sqref="F639:J639">
    <cfRule type="expression" dxfId="6" priority="10">
      <formula>ISNUMBER(SEARCH("Total Article",$E639))+ISNUMBER(SEARCH("TOTAL ",$E639))+ISNUMBER(SEARCH("T.V.A.",$E639))&gt;0</formula>
    </cfRule>
  </conditionalFormatting>
  <conditionalFormatting sqref="B5">
    <cfRule type="expression" dxfId="5" priority="4">
      <formula>ISNUMBER(SEARCH("Total Article",$B5))+ISNUMBER(SEARCH("TOTAL ",$B5))+ISNUMBER(SEARCH("T.V.A.",$B5))&gt;0</formula>
    </cfRule>
    <cfRule type="expression" dxfId="4" priority="5">
      <formula>ISNUMBER(SEARCH("TOTAL CHAPITRE",$B5))</formula>
    </cfRule>
    <cfRule type="expression" dxfId="3" priority="6">
      <formula>$A5&lt;&gt;""</formula>
    </cfRule>
  </conditionalFormatting>
  <conditionalFormatting sqref="B3">
    <cfRule type="expression" dxfId="2" priority="1">
      <formula>ISNUMBER(SEARCH("Total Article",$B3))+ISNUMBER(SEARCH("TOTAL ",$B3))+ISNUMBER(SEARCH("T.V.A.",$B3))&gt;0</formula>
    </cfRule>
    <cfRule type="expression" dxfId="1" priority="2">
      <formula>ISNUMBER(SEARCH("TOTAL CHAPITRE",$B3))</formula>
    </cfRule>
    <cfRule type="expression" dxfId="0" priority="3">
      <formula>$A3&lt;&gt;""</formula>
    </cfRule>
  </conditionalFormatting>
  <pageMargins left="0.51181102362204722" right="0.39370078740157483" top="0.59055118110236227" bottom="0.39370078740157483" header="0.27559055118110237" footer="0.19685039370078741"/>
  <pageSetup paperSize="9" scale="73" fitToHeight="0" orientation="portrait" r:id="rId1"/>
  <headerFooter alignWithMargins="0">
    <oddHeader>&amp;L&amp;9TRAVAUX ENREGETIQUES DU CFP DE SAINT-NAZAIRE – SAINT-NAZAIRE (44)
LOT N° 07 – CHVT&amp;R&amp;9
Page &amp;P</oddHeader>
  </headerFooter>
  <rowBreaks count="9" manualBreakCount="9">
    <brk id="60" max="16383" man="1"/>
    <brk id="86" max="16383" man="1"/>
    <brk id="145" max="16383" man="1"/>
    <brk id="199" max="16383" man="1"/>
    <brk id="247" max="16383" man="1"/>
    <brk id="371" max="16383" man="1"/>
    <brk id="446" max="16383" man="1"/>
    <brk id="516" max="16383" man="1"/>
    <brk id="536" max="1638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2DB5220F-AA6C-4344-95FA-4488415355C8}">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3</vt:i4>
      </vt:variant>
    </vt:vector>
  </HeadingPairs>
  <TitlesOfParts>
    <vt:vector size="5" baseType="lpstr">
      <vt:lpstr>Page de garde</vt:lpstr>
      <vt:lpstr>DPGF</vt:lpstr>
      <vt:lpstr>DPGF!Impression_des_titres</vt:lpstr>
      <vt:lpstr>DPGF!Zone_d_impression</vt:lpstr>
      <vt:lpstr>'Page de garde'!Zone_d_impression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r.brenaget</dc:creator>
  <cp:lastModifiedBy>jf.becart</cp:lastModifiedBy>
  <cp:lastPrinted>2026-07-29T10:39:50Z</cp:lastPrinted>
  <dcterms:created xsi:type="dcterms:W3CDTF">2025-03-26T09:27:25Z</dcterms:created>
  <dcterms:modified xsi:type="dcterms:W3CDTF">2026-07-30T09:35:56Z</dcterms:modified>
</cp:coreProperties>
</file>